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Table1" sheetId="1" r:id="rId1"/>
  </sheets>
  <definedNames>
    <definedName name="_xlnm.Print_Titles" localSheetId="0">Table1!$7:$8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5" i="1" l="1"/>
  <c r="J9" i="1"/>
  <c r="J40" i="1"/>
  <c r="J39" i="1" s="1"/>
  <c r="J38" i="1" s="1"/>
  <c r="I40" i="1"/>
  <c r="I39" i="1" s="1"/>
  <c r="I38" i="1" s="1"/>
  <c r="J17" i="1"/>
  <c r="J16" i="1" s="1"/>
  <c r="J15" i="1" s="1"/>
  <c r="I17" i="1"/>
  <c r="I16" i="1" s="1"/>
  <c r="I15" i="1" s="1"/>
  <c r="J46" i="1"/>
  <c r="J45" i="1" s="1"/>
  <c r="J44" i="1" s="1"/>
  <c r="J43" i="1" s="1"/>
  <c r="I46" i="1"/>
  <c r="I45" i="1" s="1"/>
  <c r="I44" i="1" s="1"/>
  <c r="I43" i="1" s="1"/>
  <c r="J32" i="1"/>
  <c r="I32" i="1"/>
  <c r="J104" i="1"/>
  <c r="I104" i="1"/>
  <c r="J163" i="1"/>
  <c r="I163" i="1"/>
  <c r="J171" i="1"/>
  <c r="I171" i="1"/>
  <c r="J270" i="1"/>
  <c r="I270" i="1"/>
  <c r="J365" i="1"/>
  <c r="I365" i="1"/>
  <c r="I395" i="1"/>
  <c r="J382" i="1"/>
  <c r="I382" i="1"/>
  <c r="J370" i="1" l="1"/>
  <c r="J369" i="1" s="1"/>
  <c r="I370" i="1"/>
  <c r="I369" i="1" s="1"/>
  <c r="J375" i="1"/>
  <c r="I375" i="1"/>
  <c r="J282" i="1"/>
  <c r="I282" i="1"/>
  <c r="H282" i="1"/>
  <c r="J279" i="1"/>
  <c r="I279" i="1"/>
  <c r="H279" i="1"/>
  <c r="J12" i="1" l="1"/>
  <c r="J11" i="1" s="1"/>
  <c r="J10" i="1" s="1"/>
  <c r="I12" i="1"/>
  <c r="I11" i="1" s="1"/>
  <c r="I10" i="1" s="1"/>
  <c r="H12" i="1"/>
  <c r="H11" i="1" s="1"/>
  <c r="H10" i="1" s="1"/>
  <c r="J187" i="1" l="1"/>
  <c r="I187" i="1"/>
  <c r="J190" i="1"/>
  <c r="I190" i="1"/>
  <c r="J193" i="1"/>
  <c r="I193" i="1"/>
  <c r="H193" i="1"/>
  <c r="H190" i="1"/>
  <c r="H187" i="1"/>
  <c r="J51" i="1"/>
  <c r="J50" i="1" s="1"/>
  <c r="J49" i="1" s="1"/>
  <c r="I51" i="1"/>
  <c r="I50" i="1" s="1"/>
  <c r="I49" i="1" s="1"/>
  <c r="J276" i="1" l="1"/>
  <c r="I276" i="1"/>
  <c r="H276" i="1"/>
  <c r="J309" i="1"/>
  <c r="I309" i="1"/>
  <c r="J306" i="1"/>
  <c r="I306" i="1"/>
  <c r="H309" i="1"/>
  <c r="H306" i="1"/>
  <c r="J287" i="1"/>
  <c r="J286" i="1" s="1"/>
  <c r="J285" i="1" s="1"/>
  <c r="I287" i="1"/>
  <c r="I286" i="1" s="1"/>
  <c r="I285" i="1" s="1"/>
  <c r="H287" i="1"/>
  <c r="H286" i="1" s="1"/>
  <c r="H285" i="1" s="1"/>
  <c r="H275" i="1" l="1"/>
  <c r="H274" i="1" s="1"/>
  <c r="I275" i="1"/>
  <c r="I274" i="1" s="1"/>
  <c r="J275" i="1"/>
  <c r="J274" i="1" s="1"/>
  <c r="J248" i="1"/>
  <c r="I248" i="1"/>
  <c r="H248" i="1"/>
  <c r="H245" i="1" s="1"/>
  <c r="J56" i="1" l="1"/>
  <c r="J55" i="1" s="1"/>
  <c r="J54" i="1" s="1"/>
  <c r="I56" i="1"/>
  <c r="I55" i="1" s="1"/>
  <c r="I54" i="1" s="1"/>
  <c r="H56" i="1"/>
  <c r="H55" i="1" s="1"/>
  <c r="H54" i="1" s="1"/>
  <c r="J21" i="1" l="1"/>
  <c r="J20" i="1" s="1"/>
  <c r="I21" i="1"/>
  <c r="I20" i="1" s="1"/>
  <c r="H17" i="1" l="1"/>
  <c r="H16" i="1" s="1"/>
  <c r="H15" i="1" s="1"/>
  <c r="H51" i="1" l="1"/>
  <c r="H50" i="1" s="1"/>
  <c r="H49" i="1" s="1"/>
  <c r="J339" i="1" l="1"/>
  <c r="I339" i="1"/>
  <c r="H339" i="1"/>
  <c r="J230" i="1" l="1"/>
  <c r="I230" i="1"/>
  <c r="H230" i="1"/>
  <c r="J292" i="1"/>
  <c r="I292" i="1"/>
  <c r="H292" i="1"/>
  <c r="J391" i="1" l="1"/>
  <c r="I391" i="1"/>
  <c r="H395" i="1"/>
  <c r="H391" i="1" s="1"/>
  <c r="J386" i="1"/>
  <c r="J385" i="1" s="1"/>
  <c r="I386" i="1"/>
  <c r="I385" i="1" s="1"/>
  <c r="H386" i="1"/>
  <c r="H385" i="1" s="1"/>
  <c r="J374" i="1"/>
  <c r="J368" i="1" s="1"/>
  <c r="I374" i="1"/>
  <c r="I368" i="1" s="1"/>
  <c r="H375" i="1"/>
  <c r="H382" i="1"/>
  <c r="J362" i="1"/>
  <c r="J361" i="1" s="1"/>
  <c r="J360" i="1" s="1"/>
  <c r="I362" i="1"/>
  <c r="I361" i="1" s="1"/>
  <c r="I360" i="1" s="1"/>
  <c r="H362" i="1"/>
  <c r="H361" i="1" s="1"/>
  <c r="H360" i="1" s="1"/>
  <c r="J355" i="1"/>
  <c r="I355" i="1"/>
  <c r="H355" i="1"/>
  <c r="J349" i="1"/>
  <c r="J348" i="1" s="1"/>
  <c r="J347" i="1" s="1"/>
  <c r="I349" i="1"/>
  <c r="I348" i="1" s="1"/>
  <c r="I347" i="1" s="1"/>
  <c r="H349" i="1"/>
  <c r="H348" i="1" s="1"/>
  <c r="H347" i="1" s="1"/>
  <c r="J344" i="1"/>
  <c r="J343" i="1" s="1"/>
  <c r="J342" i="1" s="1"/>
  <c r="I344" i="1"/>
  <c r="I343" i="1" s="1"/>
  <c r="I342" i="1" s="1"/>
  <c r="H344" i="1"/>
  <c r="H343" i="1" s="1"/>
  <c r="H342" i="1" s="1"/>
  <c r="J324" i="1"/>
  <c r="I324" i="1"/>
  <c r="H324" i="1"/>
  <c r="H336" i="1"/>
  <c r="J333" i="1"/>
  <c r="I333" i="1"/>
  <c r="H333" i="1"/>
  <c r="J330" i="1"/>
  <c r="I330" i="1"/>
  <c r="H330" i="1"/>
  <c r="J327" i="1"/>
  <c r="I327" i="1"/>
  <c r="H327" i="1"/>
  <c r="J321" i="1"/>
  <c r="I321" i="1"/>
  <c r="H321" i="1"/>
  <c r="J318" i="1"/>
  <c r="I318" i="1"/>
  <c r="H318" i="1"/>
  <c r="J312" i="1"/>
  <c r="I312" i="1"/>
  <c r="H312" i="1"/>
  <c r="J315" i="1"/>
  <c r="I315" i="1"/>
  <c r="H315" i="1"/>
  <c r="J297" i="1"/>
  <c r="I297" i="1"/>
  <c r="H297" i="1"/>
  <c r="J262" i="1"/>
  <c r="J261" i="1" s="1"/>
  <c r="J260" i="1" s="1"/>
  <c r="I262" i="1"/>
  <c r="I261" i="1" s="1"/>
  <c r="I260" i="1" s="1"/>
  <c r="H262" i="1"/>
  <c r="H261" i="1" s="1"/>
  <c r="H260" i="1" s="1"/>
  <c r="J267" i="1"/>
  <c r="J266" i="1" s="1"/>
  <c r="J265" i="1" s="1"/>
  <c r="I267" i="1"/>
  <c r="I266" i="1" s="1"/>
  <c r="I265" i="1" s="1"/>
  <c r="H267" i="1"/>
  <c r="H266" i="1" s="1"/>
  <c r="H265" i="1" s="1"/>
  <c r="J257" i="1"/>
  <c r="I257" i="1"/>
  <c r="H257" i="1"/>
  <c r="H256" i="1" s="1"/>
  <c r="H255" i="1" s="1"/>
  <c r="J252" i="1"/>
  <c r="J251" i="1" s="1"/>
  <c r="J250" i="1" s="1"/>
  <c r="I252" i="1"/>
  <c r="I251" i="1" s="1"/>
  <c r="I250" i="1" s="1"/>
  <c r="H252" i="1"/>
  <c r="H251" i="1" s="1"/>
  <c r="H250" i="1" s="1"/>
  <c r="J245" i="1"/>
  <c r="J244" i="1" s="1"/>
  <c r="J243" i="1" s="1"/>
  <c r="I244" i="1"/>
  <c r="I243" i="1" s="1"/>
  <c r="H244" i="1"/>
  <c r="H243" i="1" s="1"/>
  <c r="I256" i="1" l="1"/>
  <c r="I255" i="1" s="1"/>
  <c r="J256" i="1"/>
  <c r="J255" i="1" s="1"/>
  <c r="H305" i="1"/>
  <c r="H304" i="1" s="1"/>
  <c r="J305" i="1"/>
  <c r="J304" i="1" s="1"/>
  <c r="I305" i="1"/>
  <c r="I304" i="1" s="1"/>
  <c r="H374" i="1"/>
  <c r="H368" i="1" s="1"/>
  <c r="I354" i="1"/>
  <c r="I353" i="1" s="1"/>
  <c r="I352" i="1" s="1"/>
  <c r="J354" i="1"/>
  <c r="J353" i="1" s="1"/>
  <c r="J352" i="1" s="1"/>
  <c r="H354" i="1"/>
  <c r="H353" i="1" s="1"/>
  <c r="H352" i="1" s="1"/>
  <c r="H291" i="1"/>
  <c r="H290" i="1" s="1"/>
  <c r="I291" i="1"/>
  <c r="I290" i="1" s="1"/>
  <c r="J291" i="1"/>
  <c r="J290" i="1" s="1"/>
  <c r="H273" i="1" l="1"/>
  <c r="J273" i="1"/>
  <c r="I273" i="1"/>
  <c r="J240" i="1"/>
  <c r="J239" i="1" s="1"/>
  <c r="J238" i="1" s="1"/>
  <c r="I240" i="1"/>
  <c r="I239" i="1" s="1"/>
  <c r="I238" i="1" s="1"/>
  <c r="H240" i="1"/>
  <c r="H239" i="1" s="1"/>
  <c r="H238" i="1" s="1"/>
  <c r="J233" i="1" l="1"/>
  <c r="I233" i="1"/>
  <c r="H233" i="1"/>
  <c r="J223" i="1"/>
  <c r="I223" i="1"/>
  <c r="H223" i="1"/>
  <c r="J226" i="1"/>
  <c r="I226" i="1"/>
  <c r="H226" i="1"/>
  <c r="J229" i="1"/>
  <c r="I229" i="1"/>
  <c r="H229" i="1"/>
  <c r="J218" i="1"/>
  <c r="J217" i="1" s="1"/>
  <c r="J216" i="1" s="1"/>
  <c r="I218" i="1"/>
  <c r="I217" i="1" s="1"/>
  <c r="I216" i="1" s="1"/>
  <c r="H218" i="1"/>
  <c r="H217" i="1" s="1"/>
  <c r="H216" i="1" s="1"/>
  <c r="J201" i="1"/>
  <c r="I201" i="1"/>
  <c r="H201" i="1"/>
  <c r="J204" i="1"/>
  <c r="I204" i="1"/>
  <c r="H204" i="1"/>
  <c r="J207" i="1"/>
  <c r="I207" i="1"/>
  <c r="H207" i="1"/>
  <c r="J210" i="1"/>
  <c r="I210" i="1"/>
  <c r="H210" i="1"/>
  <c r="J213" i="1"/>
  <c r="I213" i="1"/>
  <c r="H213" i="1"/>
  <c r="J196" i="1"/>
  <c r="I196" i="1"/>
  <c r="H196" i="1"/>
  <c r="J182" i="1"/>
  <c r="J181" i="1" s="1"/>
  <c r="J180" i="1" s="1"/>
  <c r="I182" i="1"/>
  <c r="I181" i="1" s="1"/>
  <c r="I180" i="1" s="1"/>
  <c r="H182" i="1"/>
  <c r="H181" i="1" s="1"/>
  <c r="H180" i="1" s="1"/>
  <c r="J168" i="1"/>
  <c r="I168" i="1"/>
  <c r="I167" i="1" s="1"/>
  <c r="H168" i="1"/>
  <c r="J177" i="1"/>
  <c r="I177" i="1"/>
  <c r="J174" i="1"/>
  <c r="I174" i="1"/>
  <c r="H174" i="1"/>
  <c r="H177" i="1"/>
  <c r="J160" i="1"/>
  <c r="I160" i="1"/>
  <c r="J157" i="1"/>
  <c r="I157" i="1"/>
  <c r="H160" i="1"/>
  <c r="H157" i="1"/>
  <c r="J152" i="1"/>
  <c r="J151" i="1" s="1"/>
  <c r="J150" i="1" s="1"/>
  <c r="I152" i="1"/>
  <c r="I151" i="1" s="1"/>
  <c r="I150" i="1" s="1"/>
  <c r="H152" i="1"/>
  <c r="H151" i="1" s="1"/>
  <c r="H150" i="1" s="1"/>
  <c r="J147" i="1"/>
  <c r="I147" i="1"/>
  <c r="J144" i="1"/>
  <c r="I144" i="1"/>
  <c r="H144" i="1"/>
  <c r="H147" i="1"/>
  <c r="J134" i="1"/>
  <c r="J133" i="1" s="1"/>
  <c r="J132" i="1" s="1"/>
  <c r="I134" i="1"/>
  <c r="I133" i="1" s="1"/>
  <c r="I132" i="1" s="1"/>
  <c r="H134" i="1"/>
  <c r="H133" i="1" s="1"/>
  <c r="H132" i="1" s="1"/>
  <c r="J124" i="1"/>
  <c r="I124" i="1"/>
  <c r="J129" i="1"/>
  <c r="I129" i="1"/>
  <c r="H129" i="1"/>
  <c r="H124" i="1"/>
  <c r="J119" i="1"/>
  <c r="J118" i="1" s="1"/>
  <c r="J117" i="1" s="1"/>
  <c r="I119" i="1"/>
  <c r="I118" i="1" s="1"/>
  <c r="I117" i="1" s="1"/>
  <c r="H119" i="1"/>
  <c r="H118" i="1" s="1"/>
  <c r="H117" i="1" s="1"/>
  <c r="J114" i="1"/>
  <c r="J113" i="1" s="1"/>
  <c r="J112" i="1" s="1"/>
  <c r="I114" i="1"/>
  <c r="I113" i="1" s="1"/>
  <c r="I112" i="1" s="1"/>
  <c r="H114" i="1"/>
  <c r="H113" i="1" s="1"/>
  <c r="H112" i="1" s="1"/>
  <c r="J109" i="1"/>
  <c r="I109" i="1"/>
  <c r="H109" i="1"/>
  <c r="H104" i="1"/>
  <c r="J101" i="1"/>
  <c r="I101" i="1"/>
  <c r="H101" i="1"/>
  <c r="H94" i="1"/>
  <c r="J94" i="1"/>
  <c r="I94" i="1"/>
  <c r="J91" i="1"/>
  <c r="I91" i="1"/>
  <c r="H91" i="1"/>
  <c r="J86" i="1"/>
  <c r="I86" i="1"/>
  <c r="H86" i="1"/>
  <c r="J81" i="1"/>
  <c r="I81" i="1"/>
  <c r="H81" i="1"/>
  <c r="J76" i="1"/>
  <c r="I76" i="1"/>
  <c r="H76" i="1"/>
  <c r="J73" i="1"/>
  <c r="I73" i="1"/>
  <c r="H73" i="1"/>
  <c r="J68" i="1"/>
  <c r="I68" i="1"/>
  <c r="H68" i="1"/>
  <c r="J63" i="1"/>
  <c r="I63" i="1"/>
  <c r="H63" i="1"/>
  <c r="J35" i="1"/>
  <c r="I35" i="1"/>
  <c r="H35" i="1"/>
  <c r="H31" i="1" s="1"/>
  <c r="H30" i="1" s="1"/>
  <c r="J27" i="1"/>
  <c r="J26" i="1" s="1"/>
  <c r="J25" i="1" s="1"/>
  <c r="I27" i="1"/>
  <c r="I26" i="1" s="1"/>
  <c r="I25" i="1" s="1"/>
  <c r="H27" i="1"/>
  <c r="H26" i="1" s="1"/>
  <c r="H25" i="1" s="1"/>
  <c r="I31" i="1" l="1"/>
  <c r="I30" i="1" s="1"/>
  <c r="J31" i="1"/>
  <c r="J30" i="1" s="1"/>
  <c r="J156" i="1"/>
  <c r="J155" i="1" s="1"/>
  <c r="I156" i="1"/>
  <c r="I155" i="1" s="1"/>
  <c r="J167" i="1"/>
  <c r="J166" i="1" s="1"/>
  <c r="I186" i="1"/>
  <c r="I185" i="1" s="1"/>
  <c r="J186" i="1"/>
  <c r="J185" i="1" s="1"/>
  <c r="H140" i="1"/>
  <c r="H139" i="1" s="1"/>
  <c r="I140" i="1"/>
  <c r="I139" i="1" s="1"/>
  <c r="H186" i="1"/>
  <c r="H185" i="1" s="1"/>
  <c r="J140" i="1"/>
  <c r="J139" i="1" s="1"/>
  <c r="I62" i="1"/>
  <c r="I61" i="1" s="1"/>
  <c r="H62" i="1"/>
  <c r="H61" i="1" s="1"/>
  <c r="J62" i="1"/>
  <c r="J61" i="1" s="1"/>
  <c r="H156" i="1"/>
  <c r="H155" i="1" s="1"/>
  <c r="J222" i="1"/>
  <c r="J221" i="1" s="1"/>
  <c r="H222" i="1"/>
  <c r="H221" i="1" s="1"/>
  <c r="I222" i="1"/>
  <c r="I221" i="1" s="1"/>
  <c r="H167" i="1"/>
  <c r="H166" i="1" s="1"/>
  <c r="H123" i="1"/>
  <c r="H122" i="1" s="1"/>
  <c r="I166" i="1"/>
  <c r="I9" i="1" s="1"/>
  <c r="J123" i="1"/>
  <c r="J122" i="1" s="1"/>
  <c r="I123" i="1"/>
  <c r="I122" i="1" s="1"/>
  <c r="J398" i="1" l="1"/>
  <c r="I398" i="1"/>
  <c r="H9" i="1"/>
  <c r="H398" i="1" s="1"/>
</calcChain>
</file>

<file path=xl/sharedStrings.xml><?xml version="1.0" encoding="utf-8"?>
<sst xmlns="http://schemas.openxmlformats.org/spreadsheetml/2006/main" count="2066" uniqueCount="279">
  <si>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</si>
  <si>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</si>
  <si>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</si>
  <si>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</si>
  <si>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</si>
  <si>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</si>
  <si>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</si>
  <si>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</si>
  <si>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</si>
  <si>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</si>
  <si>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</si>
  <si>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</si>
  <si>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</si>
  <si>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</si>
  <si>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</si>
  <si>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</si>
  <si>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</si>
  <si>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</si>
  <si>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</si>
  <si>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</t>
  </si>
  <si>
    <t>0</t>
  </si>
  <si>
    <t>02</t>
  </si>
  <si>
    <t>Администрация Брасовского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</si>
  <si>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</si>
  <si>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</si>
  <si>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</si>
  <si>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</si>
  <si>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</si>
  <si>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</si>
  <si>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Подготовка объектов жилищно коммунального хозяйства к зиме</t>
  </si>
  <si>
    <t>S3450</t>
  </si>
  <si>
    <t>Обеспечение сохранности автомобильных дорог общего пользования регионального, межмуниципального и местного значения</t>
  </si>
  <si>
    <t>04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</si>
  <si>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</si>
  <si>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</si>
  <si>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</si>
  <si>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</si>
  <si>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</si>
  <si>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</si>
  <si>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Создание условий для эффективной деятельности главы и аппарата исполнительно-распорядительного органа муниципального образования</t>
  </si>
  <si>
    <t>11</t>
  </si>
  <si>
    <t>12021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</si>
  <si>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</si>
  <si>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</si>
  <si>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</si>
  <si>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</si>
  <si>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12022</t>
  </si>
  <si>
    <t>12023</t>
  </si>
  <si>
    <t>Организация и осуществление деятельности по опеке и попечительству ( соднержание органов по опеке и попечительству)</t>
  </si>
  <si>
    <t>16721</t>
  </si>
  <si>
    <t>17390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</si>
  <si>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</si>
  <si>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17900</t>
  </si>
  <si>
    <t>Обеспечение деятельности главы местной администрации (исполнительно -распорядительного органа местной администрации)</t>
  </si>
  <si>
    <t>80020</t>
  </si>
  <si>
    <t>Руководство и управление в сфере установленных функций органов местного самоуправления</t>
  </si>
  <si>
    <t>80040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</si>
  <si>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</si>
  <si>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</si>
  <si>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</si>
  <si>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80100</t>
  </si>
  <si>
    <t>Эксплуатация и содержание имущества, находящегося в муниципальной собственности арендованного недвижимого имущества</t>
  </si>
  <si>
    <t>80930</t>
  </si>
  <si>
    <t>Членские взносы некоммерческим организациям</t>
  </si>
  <si>
    <t>81410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</si>
  <si>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</si>
  <si>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12</t>
  </si>
  <si>
    <t>51200</t>
  </si>
  <si>
    <t>Осуществление муниципальной поддержки молодых семей в улучшении жилищных условий</t>
  </si>
  <si>
    <t>13</t>
  </si>
  <si>
    <t>14210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</si>
  <si>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</si>
  <si>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</si>
  <si>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</si>
  <si>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</si>
  <si>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защиты населения и территории Брасовского района от чрезвычайных ситуаций природного и техногенного характера</t>
  </si>
  <si>
    <t>14</t>
  </si>
  <si>
    <t>Единые 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</si>
  <si>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</si>
  <si>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</si>
  <si>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</si>
  <si>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</si>
  <si>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</si>
  <si>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</si>
  <si>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15</t>
  </si>
  <si>
    <t>Осуществление первичного воинского учета на территориях где отсутствуют военные комиссариаты</t>
  </si>
  <si>
    <t>51180</t>
  </si>
  <si>
    <t>Развитие физической культуры и спорта в Брасовском районе</t>
  </si>
  <si>
    <t>16</t>
  </si>
  <si>
    <t>Спортивно -оздоровительный комплекс и центры</t>
  </si>
  <si>
    <t>80600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</si>
  <si>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</si>
  <si>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</si>
  <si>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</si>
  <si>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</si>
  <si>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развитию физической культуры и спорта</t>
  </si>
  <si>
    <t>82300</t>
  </si>
  <si>
    <t>Реализация мероприятий в сфере молодежной политики</t>
  </si>
  <si>
    <t>17</t>
  </si>
  <si>
    <t>Мероприятия по работе с детьми и молодежью</t>
  </si>
  <si>
    <t>82360</t>
  </si>
  <si>
    <t>Укрепление общественной безопасности, вовлечение в эту деятельность государственных и муниципальных органов, общественных формирований и населения</t>
  </si>
  <si>
    <t>18</t>
  </si>
  <si>
    <t>Совершенствование системы профилактики правонарушений и усиление борьбы с преступностью</t>
  </si>
  <si>
    <t>81130</t>
  </si>
  <si>
    <t>Противодействия злоупотребления наркотиками и их незаконному обороту</t>
  </si>
  <si>
    <t>81150</t>
  </si>
  <si>
    <t>Содействия реформирования жилищно- коммунального хозяйства, создание благоприятных условий проживания</t>
  </si>
  <si>
    <t>19</t>
  </si>
  <si>
    <t>Мероприятия по блвгоустройству</t>
  </si>
  <si>
    <t>81730</t>
  </si>
  <si>
    <t>Уплата взносов за капитальный ремонт многоквартирных домов за объекты муниципальной казны и имущества закрепленного за ним</t>
  </si>
  <si>
    <t>81830</t>
  </si>
  <si>
    <t>Приобретение специализированной техники для предприятий жилищно-коммунального комплекса</t>
  </si>
  <si>
    <t>81850</t>
  </si>
  <si>
    <t>Реализация мероприятий по улучшению экологической обстановки на территории Брасовского района</t>
  </si>
  <si>
    <t>20</t>
  </si>
  <si>
    <t>Мероприятия в сфере охраны окружающей среды</t>
  </si>
  <si>
    <t>83280</t>
  </si>
  <si>
    <t>Обеспечение свободы творчества и прав граждан на участие в культурной жизни, на равный доступ к культурным ценностям</t>
  </si>
  <si>
    <t>21</t>
  </si>
  <si>
    <t>Библиотека</t>
  </si>
  <si>
    <t>80450</t>
  </si>
  <si>
    <t>Дворцы и Дома культуры</t>
  </si>
  <si>
    <t>80480</t>
  </si>
  <si>
    <t>Реализация переданных полномочия по решению отдельных вопросов местного значения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</si>
  <si>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</si>
  <si>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</si>
  <si>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</si>
  <si>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Повышение качества и доступности предоставления муниципалтьных услуг в Брасовском районе</t>
  </si>
  <si>
    <t>22</t>
  </si>
  <si>
    <t>Многофункциональные центры предоставления государственных и муниципальных услуг</t>
  </si>
  <si>
    <t>80710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</si>
  <si>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</si>
  <si>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>31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</si>
  <si>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</si>
  <si>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</si>
  <si>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опекуна, приемную семью, вознаграждения приемным родителям, подтоговку лиц, желающих принять на воспитание в свою семью ребенка, оставшегося без попечения родителей ( 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</si>
  <si>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</si>
  <si>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опекуна, приемную семью, вознаграждения приемным родителям, подтоговку лиц, желающих принять на воспитание в свою семью ребенка, оставшегося без попечения родителей ( выплата ежемесячных денежных средств на содержание и проезд ребенка, переданного на воспитание в семью опекуна ( 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</si>
  <si>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</si>
  <si>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</si>
  <si>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</si>
  <si>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</si>
  <si>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Д0820</t>
  </si>
  <si>
    <t>Осуществление мер по улучшению положения отдельных категорий граждан</t>
  </si>
  <si>
    <t>33</t>
  </si>
  <si>
    <t>Выплата муниципальных пенсий( доплат к муниципальным пенсиям)</t>
  </si>
  <si>
    <t>82450</t>
  </si>
  <si>
    <t>Оптимизация структуры и обновление подвижного состава автотранспортных средств</t>
  </si>
  <si>
    <t>51</t>
  </si>
  <si>
    <t>Предупреждение и ликвидация заразных и иных болезней животных</t>
  </si>
  <si>
    <t>53</t>
  </si>
  <si>
    <t>12510</t>
  </si>
  <si>
    <t>Обеспечение эффективного управления и распоряжения муниципальным имуществом Брасовского района (в том числе земельными участками), рационального его использования, распоряжения</t>
  </si>
  <si>
    <t>71</t>
  </si>
  <si>
    <t>Оценка имущества, признание прав и регулирование отношений муниципальной собственности</t>
  </si>
  <si>
    <t>80900</t>
  </si>
  <si>
    <t>Региональный проект "Спорт - норма жизни (Брянская область)"</t>
  </si>
  <si>
    <t>Отдел образования администрации Брасовского района</t>
  </si>
  <si>
    <t>002</t>
  </si>
  <si>
    <t>Реализация муниципальной политики в сфере образования Брасовского района</t>
  </si>
  <si>
    <t>Руководство и управление в сфере установленных функций органами местного самоуправления</t>
  </si>
  <si>
    <t>Учреждения, обеспечивающие деятельность органов местного самоуправления и муниципальных учреждений</t>
  </si>
  <si>
    <t>80720</t>
  </si>
  <si>
    <t>Повышение доступности и качества предоставления дошкольного, общего образования,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</si>
  <si>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получение общедоступного и бесплатного начального общего, основного общего, среднего общего образования в общеобразовательных организациях)";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</si>
  <si>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</si>
  <si>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</si>
  <si>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14722</t>
  </si>
  <si>
    <t>14780</t>
  </si>
  <si>
    <t>Дошкольные образовательные учреждения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</si>
  <si>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</si>
  <si>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</si>
  <si>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</si>
  <si>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</si>
  <si>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</si>
  <si>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</si>
  <si>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</si>
  <si>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Мероприятия по организации временной трудоспособности  несовершеннолетних граждан в возрасте от 14 до 18 лет</t>
  </si>
  <si>
    <t>82370</t>
  </si>
  <si>
    <t>Стипендии</t>
  </si>
  <si>
    <t>82520</t>
  </si>
  <si>
    <t>340</t>
  </si>
  <si>
    <t>Реализация мер государственной поддержки работников образования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</si>
  <si>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</si>
  <si>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14723</t>
  </si>
  <si>
    <t>Проведение оздоровительной кампании детей и молодежи</t>
  </si>
  <si>
    <t>27</t>
  </si>
  <si>
    <t>S4790</t>
  </si>
  <si>
    <t>Управление муниципальными финансами Брасовского района</t>
  </si>
  <si>
    <t>Обеспечение финансовой устойчивости бюджетной системы Брасовского района путем проведения сбалансированной финансовой политики</t>
  </si>
  <si>
    <t>Финансовый отдел администрации Брасовского района</t>
  </si>
  <si>
    <t>012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</si>
  <si>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</si>
  <si>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Выравнивание бюджетной обеспеченности поселений</t>
  </si>
  <si>
    <t>15840</t>
  </si>
  <si>
    <t>Межбюджетные трансферты</t>
  </si>
  <si>
    <t>500</t>
  </si>
  <si>
    <t>Дотации</t>
  </si>
  <si>
    <t>510</t>
  </si>
  <si>
    <t>Решение актуальных вопросов местного значения</t>
  </si>
  <si>
    <t>83060</t>
  </si>
  <si>
    <t>Иные межбюджетные трансферты</t>
  </si>
  <si>
    <t>540</t>
  </si>
  <si>
    <t>Непрограммная деятельность</t>
  </si>
  <si>
    <t>70</t>
  </si>
  <si>
    <t>00</t>
  </si>
  <si>
    <t>Резервный фонд местной администрации</t>
  </si>
  <si>
    <t>83030</t>
  </si>
  <si>
    <t>Брасовский районный Совет народных депутатов</t>
  </si>
  <si>
    <t>003</t>
  </si>
  <si>
    <t>Контрольно-Счетная палата Брасовского района</t>
  </si>
  <si>
    <t>004</t>
  </si>
  <si>
    <t>Резервные средства</t>
  </si>
  <si>
    <t>870</t>
  </si>
  <si>
    <t>ИТОГО:</t>
  </si>
  <si>
    <t xml:space="preserve">Реализация полномочий администрации Брасовского муниципального района </t>
  </si>
  <si>
    <t>Приложение  № 4</t>
  </si>
  <si>
    <t xml:space="preserve">к решению районного Совета народных депутатов </t>
  </si>
  <si>
    <t xml:space="preserve">Развитие образования Брасовского района </t>
  </si>
  <si>
    <t>"О бюджете Брасовского муниципального района на 2025 г и плановый период 2026  и 2027 годов "</t>
  </si>
  <si>
    <t>Предоставление бесплатного питания обучающихся в муниципальных общеобразовательных организациях из многодетных семей</t>
  </si>
  <si>
    <t>S4840</t>
  </si>
  <si>
    <t>Организация  проведения на территории Брянской области мероприятий по предупреждению и ликвидации болезней животных , их  лечению, защите населения от болезней, общих для человека и животных, в части оборудования и содержания скотомогильников( биотермических ям) и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</si>
  <si>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</si>
  <si>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Осуществление отдельных государственных полномочий Брянской области в сфере осуществления 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организации деятельности административных комиссий)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</si>
  <si>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определению перечня должностных лиц органов местного самоуправления , уполномоченных составлять протоколы об административных правонарушениях)</t>
  </si>
  <si>
    <t>Осуществление отдельных государственных полномочий Брчянской области по установлению регулируемых тарифов  на регулярные перевозки пассажиров и багажа автомобильным транспортом и городским наземным электрическим транспортом  по  муниципальным маршрутам регулярных перевозок</t>
  </si>
  <si>
    <t>Осуществление переданных государственных полномочий Российской Федерации по составлению ( изменению) списков кандидатов в присяжные заседатели федеральных судов общей юрисдикции в Российской Федерации</t>
  </si>
  <si>
    <t xml:space="preserve">Реализация мероприятий по  проведению   оздоровительной кампании детей </t>
  </si>
  <si>
    <t>Компенсация части родительской платы за присмотр и уход за детьми в  образовательных учреждениях,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</si>
  <si>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находящихся в сельской местности или поселках городского типа</t>
  </si>
  <si>
    <t>Обеспечение жильем молодых семей</t>
  </si>
  <si>
    <t>09</t>
  </si>
  <si>
    <t>Мероприятия по обеспечению жильем молодых семей"</t>
  </si>
  <si>
    <t>L4970</t>
  </si>
  <si>
    <t xml:space="preserve">Строительство ( реконструкция)  объектов    физической культуры и спорта  </t>
  </si>
  <si>
    <t>SИ120</t>
  </si>
  <si>
    <t>Обеспечение устойчивой и сбалансированной работы в сфере региональной транспортной политики</t>
  </si>
  <si>
    <t>Организация транспортного обслуживания  населения по муниципальным маршрутам регулярных перевозок по регулируемым тарифам</t>
  </si>
  <si>
    <t>Обеспечение выплат ежемесячного денежного вознаграждения советникам директоров по воспитанию и взаимодействию с детскими общестивенными объединениями государственных организаций, профессиональных организаций субъектов Российской Федерации, мунииципальных общеобразовательных организаций и профессиональных образовательных организаций.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</si>
  <si>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</si>
  <si>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организаций</t>
  </si>
  <si>
    <t>L3040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</si>
  <si>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</si>
  <si>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51790</t>
  </si>
  <si>
    <t>Государственная поддержка отрасли культуры</t>
  </si>
  <si>
    <t>Я5</t>
  </si>
  <si>
    <t>Региональный проект "Семейные ценности и инфраструктура культуры" (Брянская область)</t>
  </si>
  <si>
    <t xml:space="preserve"> L5190</t>
  </si>
  <si>
    <t>Ю6</t>
  </si>
  <si>
    <t>Региональный проект "Педагоги и наставники (Брянская область)"</t>
  </si>
  <si>
    <t>Техническое оснащение  муниципальных музеев</t>
  </si>
  <si>
    <t>9Д180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</si>
  <si>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, включая создание и обеспечение функционирования парковок,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</si>
  <si>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Мероприятия по охране,сохранению,  и популяризации  культурного наследия</t>
  </si>
  <si>
    <t>Утверждено на 2025 год</t>
  </si>
  <si>
    <t xml:space="preserve">
Расходы  бюджета Брасовского муниципального района   по целевым статьям (государственным программам и непрограммным направлениям деятельности), группам и подгруппам видов расходов  на 01.04.205 года</t>
  </si>
  <si>
    <t>Уточненная бюджетная роспист на 01.04.2025 года</t>
  </si>
  <si>
    <t>Кассовое исполнение на 01.04.2025 года</t>
  </si>
  <si>
    <t xml:space="preserve">Администрация Брасовского района </t>
  </si>
  <si>
    <t>10120</t>
  </si>
  <si>
    <t>Резервные фонды Правительства Брянской области</t>
  </si>
  <si>
    <t>Эксплуатация и содержание имущества казны муниципального образования</t>
  </si>
  <si>
    <t>Мероприятия в сфере коммунального хозяйства</t>
  </si>
  <si>
    <t>Мероприятия по обеспечению функционирования комплекса " Безопасный город"</t>
  </si>
  <si>
    <t>9Д040</t>
  </si>
  <si>
    <t>Обеспечение сохранности автомобильных дорог местного значения и условий безопасности движения по ним</t>
  </si>
  <si>
    <t>07</t>
  </si>
  <si>
    <t>83270</t>
  </si>
  <si>
    <t>830</t>
  </si>
  <si>
    <t>Исполнение исковых трабований на основании вступивших в законную силу судебных актов, обязательств бюджета</t>
  </si>
  <si>
    <t>Исполнение судебных актов</t>
  </si>
  <si>
    <t>Исполнение исковых трабований на основании вступивших в законную силу судебных актов</t>
  </si>
  <si>
    <t>06</t>
  </si>
  <si>
    <t>S4230</t>
  </si>
  <si>
    <t>Сохранение, использование,популяризация и государственная охрана объектов культурного наследия</t>
  </si>
  <si>
    <t>Обеспечение сохранности и использование объектов культурного наследия, популяризация объектов культурного наследия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</si>
</sst>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"/>
      <family val="2"/>
      <charset val="204"/>
    </font>
    <font>
      <sz val="8"/>
      <color rgb="FF000000"/>
      <name val="Arial Cyr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>
      <alignment vertical="top" wrapText="1"/>
    </xf>
    <xf numFmtId="0" fontId="4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7" fillId="2" borderId="0"/>
    <xf numFmtId="0" fontId="8" fillId="2" borderId="0"/>
    <xf numFmtId="0" fontId="7" fillId="0" borderId="0">
      <alignment wrapText="1"/>
    </xf>
    <xf numFmtId="0" fontId="8" fillId="0" borderId="0">
      <alignment wrapText="1"/>
    </xf>
    <xf numFmtId="0" fontId="7" fillId="0" borderId="0"/>
    <xf numFmtId="0" fontId="8" fillId="0" borderId="0"/>
    <xf numFmtId="0" fontId="9" fillId="0" borderId="0">
      <alignment horizontal="center"/>
    </xf>
    <xf numFmtId="0" fontId="10" fillId="0" borderId="0">
      <alignment horizontal="center"/>
    </xf>
    <xf numFmtId="0" fontId="7" fillId="0" borderId="0">
      <alignment horizontal="right"/>
    </xf>
    <xf numFmtId="0" fontId="8" fillId="0" borderId="0">
      <alignment horizontal="right"/>
    </xf>
    <xf numFmtId="0" fontId="7" fillId="2" borderId="2"/>
    <xf numFmtId="0" fontId="8" fillId="2" borderId="2"/>
    <xf numFmtId="0" fontId="7" fillId="0" borderId="1">
      <alignment horizontal="center" vertical="center" wrapText="1"/>
    </xf>
    <xf numFmtId="0" fontId="8" fillId="0" borderId="1">
      <alignment horizontal="center" vertical="center" wrapText="1"/>
    </xf>
    <xf numFmtId="0" fontId="7" fillId="2" borderId="3"/>
    <xf numFmtId="0" fontId="8" fillId="2" borderId="3"/>
    <xf numFmtId="0" fontId="7" fillId="2" borderId="0">
      <alignment shrinkToFit="1"/>
    </xf>
    <xf numFmtId="0" fontId="8" fillId="2" borderId="0">
      <alignment shrinkToFit="1"/>
    </xf>
    <xf numFmtId="0" fontId="11" fillId="0" borderId="3">
      <alignment horizontal="right"/>
    </xf>
    <xf numFmtId="0" fontId="12" fillId="0" borderId="3">
      <alignment horizontal="right"/>
    </xf>
    <xf numFmtId="4" fontId="11" fillId="3" borderId="3">
      <alignment horizontal="right" vertical="top" shrinkToFit="1"/>
    </xf>
    <xf numFmtId="4" fontId="12" fillId="3" borderId="3">
      <alignment horizontal="right" vertical="top" shrinkToFit="1"/>
    </xf>
    <xf numFmtId="4" fontId="11" fillId="4" borderId="3">
      <alignment horizontal="right" vertical="top" shrinkToFit="1"/>
    </xf>
    <xf numFmtId="4" fontId="12" fillId="4" borderId="3">
      <alignment horizontal="right" vertical="top" shrinkToFit="1"/>
    </xf>
    <xf numFmtId="0" fontId="7" fillId="0" borderId="0">
      <alignment horizontal="left" wrapText="1"/>
    </xf>
    <xf numFmtId="0" fontId="8" fillId="0" borderId="0">
      <alignment horizontal="left" wrapText="1"/>
    </xf>
    <xf numFmtId="0" fontId="11" fillId="0" borderId="1">
      <alignment vertical="top" wrapText="1"/>
    </xf>
    <xf numFmtId="0" fontId="12" fillId="0" borderId="1">
      <alignment vertical="top" wrapText="1"/>
    </xf>
    <xf numFmtId="49" fontId="7" fillId="0" borderId="1">
      <alignment horizontal="center" vertical="top" shrinkToFit="1"/>
    </xf>
    <xf numFmtId="49" fontId="8" fillId="0" borderId="1">
      <alignment horizontal="center" vertical="top" shrinkToFit="1"/>
    </xf>
    <xf numFmtId="4" fontId="11" fillId="3" borderId="1">
      <alignment horizontal="right" vertical="top" shrinkToFit="1"/>
    </xf>
    <xf numFmtId="4" fontId="12" fillId="3" borderId="1">
      <alignment horizontal="right" vertical="top" shrinkToFit="1"/>
    </xf>
    <xf numFmtId="4" fontId="11" fillId="4" borderId="1">
      <alignment horizontal="right" vertical="top" shrinkToFit="1"/>
    </xf>
    <xf numFmtId="4" fontId="12" fillId="4" borderId="1">
      <alignment horizontal="right" vertical="top" shrinkToFit="1"/>
    </xf>
    <xf numFmtId="0" fontId="7" fillId="2" borderId="4"/>
    <xf numFmtId="0" fontId="8" fillId="2" borderId="4"/>
    <xf numFmtId="0" fontId="7" fillId="2" borderId="4">
      <alignment horizontal="center"/>
    </xf>
    <xf numFmtId="0" fontId="8" fillId="2" borderId="4">
      <alignment horizontal="center"/>
    </xf>
    <xf numFmtId="4" fontId="11" fillId="0" borderId="1">
      <alignment horizontal="right" vertical="top" shrinkToFit="1"/>
    </xf>
    <xf numFmtId="4" fontId="12" fillId="0" borderId="1">
      <alignment horizontal="right" vertical="top" shrinkToFit="1"/>
    </xf>
    <xf numFmtId="49" fontId="7" fillId="0" borderId="1">
      <alignment horizontal="left" vertical="top" wrapText="1" indent="2"/>
    </xf>
    <xf numFmtId="49" fontId="8" fillId="0" borderId="1">
      <alignment horizontal="left" vertical="top" wrapText="1" indent="2"/>
    </xf>
    <xf numFmtId="4" fontId="7" fillId="0" borderId="1">
      <alignment horizontal="right" vertical="top" shrinkToFit="1"/>
    </xf>
    <xf numFmtId="4" fontId="8" fillId="0" borderId="1">
      <alignment horizontal="right" vertical="top" shrinkToFit="1"/>
    </xf>
    <xf numFmtId="0" fontId="7" fillId="2" borderId="4">
      <alignment shrinkToFit="1"/>
    </xf>
    <xf numFmtId="0" fontId="8" fillId="2" borderId="4">
      <alignment shrinkToFit="1"/>
    </xf>
    <xf numFmtId="0" fontId="7" fillId="2" borderId="3">
      <alignment horizontal="center"/>
    </xf>
    <xf numFmtId="0" fontId="8" fillId="2" borderId="3">
      <alignment horizontal="center"/>
    </xf>
    <xf numFmtId="0" fontId="4" fillId="0" borderId="0"/>
    <xf numFmtId="0" fontId="5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0" fontId="13" fillId="0" borderId="2"/>
    <xf numFmtId="0" fontId="8" fillId="0" borderId="5"/>
    <xf numFmtId="4" fontId="14" fillId="0" borderId="6">
      <alignment horizontal="right" shrinkToFit="1"/>
    </xf>
    <xf numFmtId="2" fontId="14" fillId="0" borderId="7">
      <alignment horizontal="center" shrinkToFit="1"/>
    </xf>
    <xf numFmtId="4" fontId="14" fillId="0" borderId="7">
      <alignment horizontal="right" shrinkToFit="1"/>
    </xf>
    <xf numFmtId="0" fontId="12" fillId="0" borderId="1">
      <alignment vertical="top" wrapText="1"/>
    </xf>
    <xf numFmtId="4" fontId="12" fillId="4" borderId="1">
      <alignment horizontal="right" vertical="top" shrinkToFit="1"/>
    </xf>
    <xf numFmtId="0" fontId="15" fillId="0" borderId="0">
      <alignment vertical="top" wrapText="1"/>
    </xf>
    <xf numFmtId="0" fontId="16" fillId="0" borderId="0">
      <alignment vertical="top" wrapText="1"/>
    </xf>
    <xf numFmtId="0" fontId="17" fillId="0" borderId="0"/>
    <xf numFmtId="49" fontId="18" fillId="0" borderId="1">
      <alignment horizontal="center"/>
    </xf>
    <xf numFmtId="0" fontId="18" fillId="0" borderId="8">
      <alignment horizontal="left" wrapText="1" indent="2"/>
    </xf>
    <xf numFmtId="49" fontId="18" fillId="0" borderId="1">
      <alignment horizontal="center"/>
    </xf>
    <xf numFmtId="0" fontId="15" fillId="0" borderId="0">
      <alignment vertical="top" wrapText="1"/>
    </xf>
    <xf numFmtId="0" fontId="16" fillId="0" borderId="0">
      <alignment vertical="top" wrapText="1"/>
    </xf>
  </cellStyleXfs>
  <cellXfs count="36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6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>
      <alignment vertical="top" wrapText="1"/>
    </xf>
    <xf numFmtId="0" fontId="3" fillId="0" borderId="1" xfId="0" applyFont="1" applyBorder="1">
      <alignment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49" fontId="0" fillId="0" borderId="1" xfId="0" applyNumberFormat="1" applyBorder="1">
      <alignment vertical="top" wrapText="1"/>
    </xf>
    <xf numFmtId="49" fontId="16" fillId="0" borderId="1" xfId="0" applyNumberFormat="1" applyFont="1" applyBorder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top" wrapText="1"/>
    </xf>
  </cellXfs>
  <cellStyles count="80">
    <cellStyle name="br" xfId="2"/>
    <cellStyle name="br 2" xfId="3"/>
    <cellStyle name="col" xfId="4"/>
    <cellStyle name="col 2" xfId="5"/>
    <cellStyle name="style0" xfId="6"/>
    <cellStyle name="style0 2" xfId="7"/>
    <cellStyle name="td" xfId="8"/>
    <cellStyle name="td 2" xfId="9"/>
    <cellStyle name="tr" xfId="10"/>
    <cellStyle name="tr 2" xfId="11"/>
    <cellStyle name="xl21" xfId="12"/>
    <cellStyle name="xl21 2" xfId="13"/>
    <cellStyle name="xl22" xfId="14"/>
    <cellStyle name="xl22 2" xfId="15"/>
    <cellStyle name="xl23" xfId="16"/>
    <cellStyle name="xl23 2" xfId="17"/>
    <cellStyle name="xl24" xfId="18"/>
    <cellStyle name="xl24 2" xfId="19"/>
    <cellStyle name="xl25" xfId="20"/>
    <cellStyle name="xl25 2" xfId="21"/>
    <cellStyle name="xl26" xfId="22"/>
    <cellStyle name="xl26 2" xfId="23"/>
    <cellStyle name="xl27" xfId="24"/>
    <cellStyle name="xl27 2" xfId="25"/>
    <cellStyle name="xl28" xfId="26"/>
    <cellStyle name="xl28 2" xfId="27"/>
    <cellStyle name="xl29" xfId="28"/>
    <cellStyle name="xl29 2" xfId="29"/>
    <cellStyle name="xl30" xfId="30"/>
    <cellStyle name="xl30 2" xfId="31"/>
    <cellStyle name="xl31" xfId="32"/>
    <cellStyle name="xl31 2" xfId="33"/>
    <cellStyle name="xl32" xfId="34"/>
    <cellStyle name="xl32 2" xfId="35"/>
    <cellStyle name="xl33" xfId="36"/>
    <cellStyle name="xl33 2" xfId="37"/>
    <cellStyle name="xl34" xfId="38"/>
    <cellStyle name="xl34 2" xfId="39"/>
    <cellStyle name="xl34 3" xfId="76"/>
    <cellStyle name="xl35" xfId="40"/>
    <cellStyle name="xl35 2" xfId="41"/>
    <cellStyle name="xl36" xfId="42"/>
    <cellStyle name="xl36 2" xfId="43"/>
    <cellStyle name="xl37" xfId="44"/>
    <cellStyle name="xl37 2" xfId="45"/>
    <cellStyle name="xl38" xfId="46"/>
    <cellStyle name="xl38 2" xfId="47"/>
    <cellStyle name="xl39" xfId="48"/>
    <cellStyle name="xl39 2" xfId="49"/>
    <cellStyle name="xl40" xfId="50"/>
    <cellStyle name="xl40 2" xfId="51"/>
    <cellStyle name="xl41" xfId="52"/>
    <cellStyle name="xl41 2" xfId="53"/>
    <cellStyle name="xl42" xfId="54"/>
    <cellStyle name="xl42 2" xfId="55"/>
    <cellStyle name="xl43" xfId="56"/>
    <cellStyle name="xl43 2" xfId="57"/>
    <cellStyle name="xl44" xfId="58"/>
    <cellStyle name="xl44 2" xfId="59"/>
    <cellStyle name="xl52" xfId="75"/>
    <cellStyle name="xl52 2" xfId="77"/>
    <cellStyle name="xl61" xfId="70"/>
    <cellStyle name="xl63" xfId="65"/>
    <cellStyle name="xl64" xfId="71"/>
    <cellStyle name="xl84" xfId="66"/>
    <cellStyle name="xl95" xfId="67"/>
    <cellStyle name="xl96" xfId="68"/>
    <cellStyle name="xl97" xfId="69"/>
    <cellStyle name="Обычный" xfId="0" builtinId="0"/>
    <cellStyle name="Обычный 15" xfId="78"/>
    <cellStyle name="Обычный 2" xfId="60"/>
    <cellStyle name="Обычный 3" xfId="61"/>
    <cellStyle name="Обычный 3 2" xfId="79"/>
    <cellStyle name="Обычный 4" xfId="62"/>
    <cellStyle name="Обычный 5" xfId="73"/>
    <cellStyle name="Обычный 6" xfId="72"/>
    <cellStyle name="Обычный 6 2" xfId="63"/>
    <cellStyle name="Обычный 7" xfId="74"/>
    <cellStyle name="Обычный 8" xfId="1"/>
    <cellStyle name="Финансовый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8"/>
  <sheetViews>
    <sheetView tabSelected="1" topLeftCell="A347" workbookViewId="0">
      <selection activeCell="I246" sqref="I246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1" x14ac:dyDescent="0.2">
      <c r="I1" s="35" t="s">
        <v>218</v>
      </c>
      <c r="J1" s="35"/>
      <c r="K1" s="35"/>
    </row>
    <row r="2" spans="1:11" x14ac:dyDescent="0.2">
      <c r="I2" s="35" t="s">
        <v>219</v>
      </c>
      <c r="J2" s="35"/>
      <c r="K2" s="35"/>
    </row>
    <row r="3" spans="1:11" ht="33" customHeight="1" x14ac:dyDescent="0.2">
      <c r="I3" s="35" t="s">
        <v>221</v>
      </c>
      <c r="J3" s="35"/>
      <c r="K3" s="35"/>
    </row>
    <row r="4" spans="1:11" ht="6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31" t="s">
        <v>0</v>
      </c>
      <c r="J4" s="31"/>
    </row>
    <row r="5" spans="1:11" ht="58.5" customHeight="1" x14ac:dyDescent="0.2">
      <c r="A5" s="32" t="s">
        <v>258</v>
      </c>
      <c r="B5" s="32"/>
      <c r="C5" s="32"/>
      <c r="D5" s="32"/>
      <c r="E5" s="32"/>
      <c r="F5" s="32"/>
      <c r="G5" s="32"/>
      <c r="H5" s="32"/>
      <c r="I5" s="32"/>
      <c r="J5" s="32"/>
    </row>
    <row r="6" spans="1:11" ht="15" customHeight="1" x14ac:dyDescent="0.2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</row>
    <row r="7" spans="1:11" ht="72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257</v>
      </c>
      <c r="I7" s="3" t="s">
        <v>259</v>
      </c>
      <c r="J7" s="3" t="s">
        <v>260</v>
      </c>
    </row>
    <row r="8" spans="1:11" ht="20.85" customHeight="1" x14ac:dyDescent="0.2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1" ht="60.75" customHeight="1" x14ac:dyDescent="0.2">
      <c r="A9" s="4" t="s">
        <v>217</v>
      </c>
      <c r="B9" s="5" t="s">
        <v>19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f>H25+H30+H61+H112+H117+H122+H132+H139+H150+H155+H166+H180+H185+H216+H221+H238+H243+H250+H255+H260+H265+H49+H15+H54+H10</f>
        <v>258241256.88999999</v>
      </c>
      <c r="I9" s="7">
        <f>I25+I30+I61+I112+I117+I122+I132+I139+I150+I155+I166+I180+I185+I216+I221+I238+I243+I250+I255+I260+I265+I49+I15+I54+I10+I43+I38</f>
        <v>278106522.75999999</v>
      </c>
      <c r="J9" s="7">
        <f>J25+J30+J61+J112+J117+J122+J132+J139+J150+J155+J166+J180+J185+J216+J221+J238+J243+J250+J255+J260+J265+J49+J15+J54+J10+J43+J38</f>
        <v>78661841.400000006</v>
      </c>
    </row>
    <row r="10" spans="1:11" ht="60.75" customHeight="1" x14ac:dyDescent="0.2">
      <c r="A10" s="23" t="s">
        <v>249</v>
      </c>
      <c r="B10" s="22" t="s">
        <v>19</v>
      </c>
      <c r="C10" s="25" t="s">
        <v>9</v>
      </c>
      <c r="D10" s="25" t="s">
        <v>248</v>
      </c>
      <c r="E10" s="24"/>
      <c r="F10" s="24"/>
      <c r="G10" s="24"/>
      <c r="H10" s="7">
        <f>H11</f>
        <v>1387104.04</v>
      </c>
      <c r="I10" s="7">
        <f t="shared" ref="I10:J11" si="0">I11</f>
        <v>1387105</v>
      </c>
      <c r="J10" s="7">
        <f t="shared" si="0"/>
        <v>1387105</v>
      </c>
    </row>
    <row r="11" spans="1:11" ht="44.25" customHeight="1" x14ac:dyDescent="0.2">
      <c r="A11" s="4" t="s">
        <v>22</v>
      </c>
      <c r="B11" s="22" t="s">
        <v>19</v>
      </c>
      <c r="C11" s="25" t="s">
        <v>9</v>
      </c>
      <c r="D11" s="25" t="s">
        <v>248</v>
      </c>
      <c r="E11" s="25" t="s">
        <v>23</v>
      </c>
      <c r="F11" s="24"/>
      <c r="G11" s="24"/>
      <c r="H11" s="7">
        <f>H12</f>
        <v>1387104.04</v>
      </c>
      <c r="I11" s="7">
        <f t="shared" si="0"/>
        <v>1387105</v>
      </c>
      <c r="J11" s="7">
        <f t="shared" si="0"/>
        <v>1387105</v>
      </c>
    </row>
    <row r="12" spans="1:11" ht="45" customHeight="1" x14ac:dyDescent="0.2">
      <c r="A12" s="9" t="s">
        <v>253</v>
      </c>
      <c r="B12" s="3" t="s">
        <v>19</v>
      </c>
      <c r="C12" s="3">
        <v>1</v>
      </c>
      <c r="D12" s="3" t="s">
        <v>248</v>
      </c>
      <c r="E12" s="3" t="s">
        <v>23</v>
      </c>
      <c r="F12" s="3">
        <v>55900</v>
      </c>
      <c r="G12" s="10"/>
      <c r="H12" s="7">
        <f>H13</f>
        <v>1387104.04</v>
      </c>
      <c r="I12" s="7">
        <f t="shared" ref="I12:J12" si="1">I13</f>
        <v>1387105</v>
      </c>
      <c r="J12" s="7">
        <f t="shared" si="1"/>
        <v>1387105</v>
      </c>
    </row>
    <row r="13" spans="1:11" ht="60.75" customHeight="1" x14ac:dyDescent="0.2">
      <c r="A13" s="9" t="s">
        <v>71</v>
      </c>
      <c r="B13" s="3" t="s">
        <v>19</v>
      </c>
      <c r="C13" s="3">
        <v>1</v>
      </c>
      <c r="D13" s="3" t="s">
        <v>248</v>
      </c>
      <c r="E13" s="3" t="s">
        <v>23</v>
      </c>
      <c r="F13" s="3">
        <v>55900</v>
      </c>
      <c r="G13" s="10">
        <v>600</v>
      </c>
      <c r="H13" s="11">
        <v>1387104.04</v>
      </c>
      <c r="I13" s="11">
        <v>1387105</v>
      </c>
      <c r="J13" s="11">
        <v>1387105</v>
      </c>
    </row>
    <row r="14" spans="1:11" ht="49.5" customHeight="1" x14ac:dyDescent="0.2">
      <c r="A14" s="9" t="s">
        <v>73</v>
      </c>
      <c r="B14" s="3" t="s">
        <v>19</v>
      </c>
      <c r="C14" s="3">
        <v>1</v>
      </c>
      <c r="D14" s="3" t="s">
        <v>248</v>
      </c>
      <c r="E14" s="3" t="s">
        <v>23</v>
      </c>
      <c r="F14" s="3">
        <v>55900</v>
      </c>
      <c r="G14" s="10">
        <v>610</v>
      </c>
      <c r="H14" s="11">
        <v>1387104.04</v>
      </c>
      <c r="I14" s="11">
        <v>1387105</v>
      </c>
      <c r="J14" s="11">
        <v>1387105</v>
      </c>
    </row>
    <row r="15" spans="1:11" ht="45" customHeight="1" x14ac:dyDescent="0.2">
      <c r="A15" s="4" t="s">
        <v>158</v>
      </c>
      <c r="B15" s="5" t="s">
        <v>19</v>
      </c>
      <c r="C15" s="3">
        <v>2</v>
      </c>
      <c r="D15" s="5">
        <v>16</v>
      </c>
      <c r="E15" s="6" t="s">
        <v>0</v>
      </c>
      <c r="F15" s="6" t="s">
        <v>0</v>
      </c>
      <c r="G15" s="6" t="s">
        <v>0</v>
      </c>
      <c r="H15" s="7">
        <f>H16</f>
        <v>108895961.5</v>
      </c>
      <c r="I15" s="7">
        <f t="shared" ref="I15:J17" si="2">I16</f>
        <v>113660734.86</v>
      </c>
      <c r="J15" s="7">
        <f t="shared" si="2"/>
        <v>46500603.579999998</v>
      </c>
    </row>
    <row r="16" spans="1:11" ht="30" customHeight="1" x14ac:dyDescent="0.2">
      <c r="A16" s="4" t="s">
        <v>22</v>
      </c>
      <c r="B16" s="5" t="s">
        <v>19</v>
      </c>
      <c r="C16" s="3">
        <v>2</v>
      </c>
      <c r="D16" s="5">
        <v>16</v>
      </c>
      <c r="E16" s="5" t="s">
        <v>23</v>
      </c>
      <c r="F16" s="8" t="s">
        <v>0</v>
      </c>
      <c r="G16" s="8" t="s">
        <v>0</v>
      </c>
      <c r="H16" s="7">
        <f>H17</f>
        <v>108895961.5</v>
      </c>
      <c r="I16" s="7">
        <f t="shared" si="2"/>
        <v>113660734.86</v>
      </c>
      <c r="J16" s="7">
        <f t="shared" si="2"/>
        <v>46500603.579999998</v>
      </c>
    </row>
    <row r="17" spans="1:10" ht="48.75" customHeight="1" x14ac:dyDescent="0.2">
      <c r="A17" s="13" t="s">
        <v>237</v>
      </c>
      <c r="B17" s="3" t="s">
        <v>19</v>
      </c>
      <c r="C17" s="3">
        <v>2</v>
      </c>
      <c r="D17" s="3">
        <v>16</v>
      </c>
      <c r="E17" s="3" t="s">
        <v>23</v>
      </c>
      <c r="F17" s="3" t="s">
        <v>238</v>
      </c>
      <c r="G17" s="10" t="s">
        <v>0</v>
      </c>
      <c r="H17" s="7">
        <f>H18</f>
        <v>108895961.5</v>
      </c>
      <c r="I17" s="7">
        <f t="shared" si="2"/>
        <v>113660734.86</v>
      </c>
      <c r="J17" s="7">
        <f t="shared" si="2"/>
        <v>46500603.579999998</v>
      </c>
    </row>
    <row r="18" spans="1:10" ht="56.25" customHeight="1" x14ac:dyDescent="0.2">
      <c r="A18" s="9" t="s">
        <v>91</v>
      </c>
      <c r="B18" s="3" t="s">
        <v>19</v>
      </c>
      <c r="C18" s="3">
        <v>2</v>
      </c>
      <c r="D18" s="3">
        <v>16</v>
      </c>
      <c r="E18" s="3" t="s">
        <v>23</v>
      </c>
      <c r="F18" s="3" t="s">
        <v>238</v>
      </c>
      <c r="G18" s="3" t="s">
        <v>92</v>
      </c>
      <c r="H18" s="12">
        <v>108895961.5</v>
      </c>
      <c r="I18" s="11">
        <v>113660734.86</v>
      </c>
      <c r="J18" s="11">
        <v>46500603.579999998</v>
      </c>
    </row>
    <row r="19" spans="1:10" ht="33.75" customHeight="1" x14ac:dyDescent="0.2">
      <c r="A19" s="9" t="s">
        <v>93</v>
      </c>
      <c r="B19" s="3" t="s">
        <v>19</v>
      </c>
      <c r="C19" s="3">
        <v>2</v>
      </c>
      <c r="D19" s="3">
        <v>16</v>
      </c>
      <c r="E19" s="3" t="s">
        <v>23</v>
      </c>
      <c r="F19" s="3" t="s">
        <v>238</v>
      </c>
      <c r="G19" s="3" t="s">
        <v>94</v>
      </c>
      <c r="H19" s="12">
        <v>108895961.5</v>
      </c>
      <c r="I19" s="11">
        <v>113660734.86</v>
      </c>
      <c r="J19" s="11">
        <v>46500603.579999998</v>
      </c>
    </row>
    <row r="20" spans="1:10" ht="0.75" customHeight="1" x14ac:dyDescent="0.2">
      <c r="A20" s="4"/>
      <c r="B20" s="3"/>
      <c r="C20" s="3"/>
      <c r="D20" s="3"/>
      <c r="E20" s="3"/>
      <c r="F20" s="3"/>
      <c r="G20" s="3"/>
      <c r="H20" s="12"/>
      <c r="I20" s="12">
        <f t="shared" ref="I20:J21" si="3">I21</f>
        <v>0</v>
      </c>
      <c r="J20" s="12">
        <f t="shared" si="3"/>
        <v>0</v>
      </c>
    </row>
    <row r="21" spans="1:10" ht="33.75" hidden="1" customHeight="1" x14ac:dyDescent="0.2">
      <c r="A21" s="4"/>
      <c r="B21" s="3"/>
      <c r="C21" s="3"/>
      <c r="D21" s="3"/>
      <c r="E21" s="3"/>
      <c r="F21" s="3"/>
      <c r="G21" s="3"/>
      <c r="H21" s="12"/>
      <c r="I21" s="12">
        <f t="shared" si="3"/>
        <v>0</v>
      </c>
      <c r="J21" s="12">
        <f t="shared" si="3"/>
        <v>0</v>
      </c>
    </row>
    <row r="22" spans="1:10" ht="60" hidden="1" customHeight="1" x14ac:dyDescent="0.2">
      <c r="A22" s="9"/>
      <c r="B22" s="3"/>
      <c r="C22" s="3"/>
      <c r="D22" s="3"/>
      <c r="E22" s="3"/>
      <c r="F22" s="3"/>
      <c r="G22" s="3"/>
      <c r="H22" s="12"/>
      <c r="I22" s="7"/>
      <c r="J22" s="7"/>
    </row>
    <row r="23" spans="1:10" ht="41.25" hidden="1" customHeight="1" x14ac:dyDescent="0.2">
      <c r="A23" s="9"/>
      <c r="B23" s="3"/>
      <c r="C23" s="3"/>
      <c r="D23" s="3"/>
      <c r="E23" s="3"/>
      <c r="F23" s="3"/>
      <c r="G23" s="3"/>
      <c r="H23" s="12"/>
      <c r="I23" s="7"/>
      <c r="J23" s="7"/>
    </row>
    <row r="24" spans="1:10" ht="41.25" hidden="1" customHeight="1" x14ac:dyDescent="0.2">
      <c r="A24" s="9"/>
      <c r="B24" s="3"/>
      <c r="C24" s="3"/>
      <c r="D24" s="3"/>
      <c r="E24" s="3"/>
      <c r="F24" s="3"/>
      <c r="G24" s="3"/>
      <c r="H24" s="12"/>
      <c r="I24" s="7"/>
      <c r="J24" s="7"/>
    </row>
    <row r="25" spans="1:10" ht="73.5" customHeight="1" x14ac:dyDescent="0.2">
      <c r="A25" s="4" t="s">
        <v>239</v>
      </c>
      <c r="B25" s="5" t="s">
        <v>19</v>
      </c>
      <c r="C25" s="3">
        <v>4</v>
      </c>
      <c r="D25" s="5" t="s">
        <v>28</v>
      </c>
      <c r="E25" s="6" t="s">
        <v>0</v>
      </c>
      <c r="F25" s="6" t="s">
        <v>0</v>
      </c>
      <c r="G25" s="6" t="s">
        <v>0</v>
      </c>
      <c r="H25" s="7">
        <f>H26</f>
        <v>989898.99</v>
      </c>
      <c r="I25" s="7">
        <f t="shared" ref="I25:J25" si="4">I26</f>
        <v>989898.99</v>
      </c>
      <c r="J25" s="7">
        <f t="shared" si="4"/>
        <v>0</v>
      </c>
    </row>
    <row r="26" spans="1:10" ht="31.5" customHeight="1" x14ac:dyDescent="0.2">
      <c r="A26" s="4" t="s">
        <v>22</v>
      </c>
      <c r="B26" s="5" t="s">
        <v>19</v>
      </c>
      <c r="C26" s="3">
        <v>4</v>
      </c>
      <c r="D26" s="5" t="s">
        <v>28</v>
      </c>
      <c r="E26" s="5" t="s">
        <v>23</v>
      </c>
      <c r="F26" s="8" t="s">
        <v>0</v>
      </c>
      <c r="G26" s="8" t="s">
        <v>0</v>
      </c>
      <c r="H26" s="7">
        <f>H27</f>
        <v>989898.99</v>
      </c>
      <c r="I26" s="7">
        <f t="shared" ref="I26:J26" si="5">I27</f>
        <v>989898.99</v>
      </c>
      <c r="J26" s="7">
        <f t="shared" si="5"/>
        <v>0</v>
      </c>
    </row>
    <row r="27" spans="1:10" ht="31.5" customHeight="1" x14ac:dyDescent="0.2">
      <c r="A27" s="9" t="s">
        <v>29</v>
      </c>
      <c r="B27" s="3" t="s">
        <v>19</v>
      </c>
      <c r="C27" s="3">
        <v>4</v>
      </c>
      <c r="D27" s="3" t="s">
        <v>28</v>
      </c>
      <c r="E27" s="3" t="s">
        <v>23</v>
      </c>
      <c r="F27" s="3" t="s">
        <v>30</v>
      </c>
      <c r="G27" s="10" t="s">
        <v>0</v>
      </c>
      <c r="H27" s="11">
        <f>H28</f>
        <v>989898.99</v>
      </c>
      <c r="I27" s="11">
        <f t="shared" ref="I27:J27" si="6">I28</f>
        <v>989898.99</v>
      </c>
      <c r="J27" s="11">
        <f t="shared" si="6"/>
        <v>0</v>
      </c>
    </row>
    <row r="28" spans="1:10" ht="48" customHeight="1" x14ac:dyDescent="0.2">
      <c r="A28" s="9" t="s">
        <v>24</v>
      </c>
      <c r="B28" s="3" t="s">
        <v>19</v>
      </c>
      <c r="C28" s="3">
        <v>4</v>
      </c>
      <c r="D28" s="3" t="s">
        <v>28</v>
      </c>
      <c r="E28" s="3" t="s">
        <v>23</v>
      </c>
      <c r="F28" s="3" t="s">
        <v>30</v>
      </c>
      <c r="G28" s="3" t="s">
        <v>25</v>
      </c>
      <c r="H28" s="12">
        <v>989898.99</v>
      </c>
      <c r="I28" s="12">
        <v>989898.99</v>
      </c>
      <c r="J28" s="12"/>
    </row>
    <row r="29" spans="1:10" ht="48" customHeight="1" x14ac:dyDescent="0.2">
      <c r="A29" s="9" t="s">
        <v>26</v>
      </c>
      <c r="B29" s="3" t="s">
        <v>19</v>
      </c>
      <c r="C29" s="3">
        <v>4</v>
      </c>
      <c r="D29" s="3" t="s">
        <v>28</v>
      </c>
      <c r="E29" s="3" t="s">
        <v>23</v>
      </c>
      <c r="F29" s="3" t="s">
        <v>30</v>
      </c>
      <c r="G29" s="3" t="s">
        <v>27</v>
      </c>
      <c r="H29" s="12">
        <v>989898.99</v>
      </c>
      <c r="I29" s="12">
        <v>989898.99</v>
      </c>
      <c r="J29" s="12"/>
    </row>
    <row r="30" spans="1:10" ht="81" customHeight="1" x14ac:dyDescent="0.2">
      <c r="A30" s="4" t="s">
        <v>31</v>
      </c>
      <c r="B30" s="5" t="s">
        <v>19</v>
      </c>
      <c r="C30" s="3">
        <v>4</v>
      </c>
      <c r="D30" s="5" t="s">
        <v>32</v>
      </c>
      <c r="E30" s="6" t="s">
        <v>0</v>
      </c>
      <c r="F30" s="6" t="s">
        <v>0</v>
      </c>
      <c r="G30" s="6" t="s">
        <v>0</v>
      </c>
      <c r="H30" s="7">
        <f>H31</f>
        <v>5608000</v>
      </c>
      <c r="I30" s="7">
        <f t="shared" ref="I30:J35" si="7">I31</f>
        <v>6551191.8399999999</v>
      </c>
      <c r="J30" s="7">
        <f t="shared" si="7"/>
        <v>564782</v>
      </c>
    </row>
    <row r="31" spans="1:10" ht="31.5" customHeight="1" x14ac:dyDescent="0.2">
      <c r="A31" s="4" t="s">
        <v>22</v>
      </c>
      <c r="B31" s="5" t="s">
        <v>19</v>
      </c>
      <c r="C31" s="3">
        <v>4</v>
      </c>
      <c r="D31" s="5" t="s">
        <v>32</v>
      </c>
      <c r="E31" s="5" t="s">
        <v>23</v>
      </c>
      <c r="F31" s="8" t="s">
        <v>0</v>
      </c>
      <c r="G31" s="8" t="s">
        <v>0</v>
      </c>
      <c r="H31" s="7">
        <f>H35</f>
        <v>5608000</v>
      </c>
      <c r="I31" s="7">
        <f>I35+I32</f>
        <v>6551191.8399999999</v>
      </c>
      <c r="J31" s="7">
        <f>J35+J32</f>
        <v>564782</v>
      </c>
    </row>
    <row r="32" spans="1:10" ht="57" customHeight="1" x14ac:dyDescent="0.2">
      <c r="A32" s="28" t="s">
        <v>268</v>
      </c>
      <c r="B32" s="3" t="s">
        <v>19</v>
      </c>
      <c r="C32" s="3">
        <v>4</v>
      </c>
      <c r="D32" s="3" t="s">
        <v>32</v>
      </c>
      <c r="E32" s="3" t="s">
        <v>23</v>
      </c>
      <c r="F32" s="3" t="s">
        <v>267</v>
      </c>
      <c r="G32" s="8"/>
      <c r="H32" s="7"/>
      <c r="I32" s="11">
        <f>I33</f>
        <v>943191.84</v>
      </c>
      <c r="J32" s="11">
        <f>J33</f>
        <v>0</v>
      </c>
    </row>
    <row r="33" spans="1:10" ht="56.25" customHeight="1" x14ac:dyDescent="0.2">
      <c r="A33" s="9" t="s">
        <v>24</v>
      </c>
      <c r="B33" s="3" t="s">
        <v>19</v>
      </c>
      <c r="C33" s="3">
        <v>4</v>
      </c>
      <c r="D33" s="3" t="s">
        <v>32</v>
      </c>
      <c r="E33" s="3" t="s">
        <v>23</v>
      </c>
      <c r="F33" s="3" t="s">
        <v>267</v>
      </c>
      <c r="G33" s="10">
        <v>200</v>
      </c>
      <c r="H33" s="11"/>
      <c r="I33" s="11">
        <v>943191.84</v>
      </c>
      <c r="J33" s="11"/>
    </row>
    <row r="34" spans="1:10" ht="66.75" customHeight="1" x14ac:dyDescent="0.2">
      <c r="A34" s="9" t="s">
        <v>26</v>
      </c>
      <c r="B34" s="3" t="s">
        <v>19</v>
      </c>
      <c r="C34" s="3">
        <v>4</v>
      </c>
      <c r="D34" s="3" t="s">
        <v>32</v>
      </c>
      <c r="E34" s="3" t="s">
        <v>23</v>
      </c>
      <c r="F34" s="3" t="s">
        <v>267</v>
      </c>
      <c r="G34" s="10">
        <v>240</v>
      </c>
      <c r="H34" s="11"/>
      <c r="I34" s="11">
        <v>943191.84</v>
      </c>
      <c r="J34" s="11"/>
    </row>
    <row r="35" spans="1:10" ht="85.5" customHeight="1" x14ac:dyDescent="0.2">
      <c r="A35" s="9" t="s">
        <v>255</v>
      </c>
      <c r="B35" s="3" t="s">
        <v>19</v>
      </c>
      <c r="C35" s="3">
        <v>4</v>
      </c>
      <c r="D35" s="3" t="s">
        <v>32</v>
      </c>
      <c r="E35" s="3" t="s">
        <v>23</v>
      </c>
      <c r="F35" s="3" t="s">
        <v>254</v>
      </c>
      <c r="G35" s="10" t="s">
        <v>0</v>
      </c>
      <c r="H35" s="11">
        <f>H36</f>
        <v>5608000</v>
      </c>
      <c r="I35" s="11">
        <f t="shared" si="7"/>
        <v>5608000</v>
      </c>
      <c r="J35" s="11">
        <f t="shared" si="7"/>
        <v>564782</v>
      </c>
    </row>
    <row r="36" spans="1:10" ht="48" customHeight="1" x14ac:dyDescent="0.2">
      <c r="A36" s="9" t="s">
        <v>197</v>
      </c>
      <c r="B36" s="3" t="s">
        <v>19</v>
      </c>
      <c r="C36" s="3">
        <v>4</v>
      </c>
      <c r="D36" s="3" t="s">
        <v>32</v>
      </c>
      <c r="E36" s="3" t="s">
        <v>23</v>
      </c>
      <c r="F36" s="3" t="s">
        <v>254</v>
      </c>
      <c r="G36" s="3">
        <v>500</v>
      </c>
      <c r="H36" s="12">
        <v>5608000</v>
      </c>
      <c r="I36" s="12">
        <v>5608000</v>
      </c>
      <c r="J36" s="12">
        <v>564782</v>
      </c>
    </row>
    <row r="37" spans="1:10" ht="48" customHeight="1" x14ac:dyDescent="0.2">
      <c r="A37" s="9" t="s">
        <v>203</v>
      </c>
      <c r="B37" s="3" t="s">
        <v>19</v>
      </c>
      <c r="C37" s="3">
        <v>4</v>
      </c>
      <c r="D37" s="3" t="s">
        <v>32</v>
      </c>
      <c r="E37" s="3" t="s">
        <v>23</v>
      </c>
      <c r="F37" s="3" t="s">
        <v>254</v>
      </c>
      <c r="G37" s="3">
        <v>540</v>
      </c>
      <c r="H37" s="12">
        <v>5608000</v>
      </c>
      <c r="I37" s="12">
        <v>5608000</v>
      </c>
      <c r="J37" s="12">
        <v>564782</v>
      </c>
    </row>
    <row r="38" spans="1:10" ht="99.75" customHeight="1" x14ac:dyDescent="0.2">
      <c r="A38" s="4" t="s">
        <v>278</v>
      </c>
      <c r="B38" s="29" t="s">
        <v>19</v>
      </c>
      <c r="C38" s="29" t="s">
        <v>12</v>
      </c>
      <c r="D38" s="29" t="s">
        <v>275</v>
      </c>
      <c r="E38" s="29"/>
      <c r="F38" s="29"/>
      <c r="G38" s="29"/>
      <c r="H38" s="12"/>
      <c r="I38" s="7">
        <f t="shared" ref="I38:J40" si="8">I39</f>
        <v>552735.71</v>
      </c>
      <c r="J38" s="12">
        <f t="shared" si="8"/>
        <v>0</v>
      </c>
    </row>
    <row r="39" spans="1:10" ht="48" customHeight="1" x14ac:dyDescent="0.2">
      <c r="A39" s="4" t="s">
        <v>22</v>
      </c>
      <c r="B39" s="29" t="s">
        <v>19</v>
      </c>
      <c r="C39" s="29" t="s">
        <v>12</v>
      </c>
      <c r="D39" s="29" t="s">
        <v>275</v>
      </c>
      <c r="E39" s="29" t="s">
        <v>23</v>
      </c>
      <c r="F39" s="29"/>
      <c r="G39" s="29"/>
      <c r="H39" s="12"/>
      <c r="I39" s="12">
        <f t="shared" si="8"/>
        <v>552735.71</v>
      </c>
      <c r="J39" s="12">
        <f t="shared" si="8"/>
        <v>0</v>
      </c>
    </row>
    <row r="40" spans="1:10" ht="77.25" customHeight="1" x14ac:dyDescent="0.2">
      <c r="A40" s="9" t="s">
        <v>277</v>
      </c>
      <c r="B40" s="29" t="s">
        <v>19</v>
      </c>
      <c r="C40" s="29" t="s">
        <v>12</v>
      </c>
      <c r="D40" s="29" t="s">
        <v>275</v>
      </c>
      <c r="E40" s="29" t="s">
        <v>23</v>
      </c>
      <c r="F40" s="29" t="s">
        <v>276</v>
      </c>
      <c r="G40" s="29"/>
      <c r="H40" s="12"/>
      <c r="I40" s="12">
        <f t="shared" si="8"/>
        <v>552735.71</v>
      </c>
      <c r="J40" s="12">
        <f t="shared" si="8"/>
        <v>0</v>
      </c>
    </row>
    <row r="41" spans="1:10" ht="48" customHeight="1" x14ac:dyDescent="0.2">
      <c r="A41" s="9" t="s">
        <v>24</v>
      </c>
      <c r="B41" s="29" t="s">
        <v>19</v>
      </c>
      <c r="C41" s="29" t="s">
        <v>12</v>
      </c>
      <c r="D41" s="29" t="s">
        <v>275</v>
      </c>
      <c r="E41" s="29" t="s">
        <v>23</v>
      </c>
      <c r="F41" s="29" t="s">
        <v>276</v>
      </c>
      <c r="G41" s="29" t="s">
        <v>25</v>
      </c>
      <c r="H41" s="12"/>
      <c r="I41" s="12">
        <v>552735.71</v>
      </c>
      <c r="J41" s="12"/>
    </row>
    <row r="42" spans="1:10" ht="48" customHeight="1" x14ac:dyDescent="0.2">
      <c r="A42" s="9" t="s">
        <v>26</v>
      </c>
      <c r="B42" s="29" t="s">
        <v>19</v>
      </c>
      <c r="C42" s="29" t="s">
        <v>12</v>
      </c>
      <c r="D42" s="29" t="s">
        <v>275</v>
      </c>
      <c r="E42" s="29" t="s">
        <v>23</v>
      </c>
      <c r="F42" s="29" t="s">
        <v>276</v>
      </c>
      <c r="G42" s="29" t="s">
        <v>27</v>
      </c>
      <c r="H42" s="12"/>
      <c r="I42" s="12">
        <v>552735.71</v>
      </c>
      <c r="J42" s="12"/>
    </row>
    <row r="43" spans="1:10" ht="72.75" customHeight="1" x14ac:dyDescent="0.2">
      <c r="A43" s="4" t="s">
        <v>274</v>
      </c>
      <c r="B43" s="29" t="s">
        <v>19</v>
      </c>
      <c r="C43" s="29" t="s">
        <v>12</v>
      </c>
      <c r="D43" s="29" t="s">
        <v>269</v>
      </c>
      <c r="E43" s="29"/>
      <c r="F43" s="29"/>
      <c r="G43" s="29"/>
      <c r="H43" s="12"/>
      <c r="I43" s="12">
        <f t="shared" ref="I43:J45" si="9">I44</f>
        <v>100000</v>
      </c>
      <c r="J43" s="12">
        <f t="shared" si="9"/>
        <v>100000</v>
      </c>
    </row>
    <row r="44" spans="1:10" ht="48" customHeight="1" x14ac:dyDescent="0.2">
      <c r="A44" s="4" t="s">
        <v>22</v>
      </c>
      <c r="B44" s="29" t="s">
        <v>19</v>
      </c>
      <c r="C44" s="29" t="s">
        <v>12</v>
      </c>
      <c r="D44" s="29" t="s">
        <v>269</v>
      </c>
      <c r="E44" s="29" t="s">
        <v>23</v>
      </c>
      <c r="F44" s="29"/>
      <c r="G44" s="29"/>
      <c r="H44" s="12"/>
      <c r="I44" s="12">
        <f t="shared" si="9"/>
        <v>100000</v>
      </c>
      <c r="J44" s="12">
        <f t="shared" si="9"/>
        <v>100000</v>
      </c>
    </row>
    <row r="45" spans="1:10" ht="79.5" customHeight="1" x14ac:dyDescent="0.2">
      <c r="A45" s="30" t="s">
        <v>272</v>
      </c>
      <c r="B45" s="29" t="s">
        <v>19</v>
      </c>
      <c r="C45" s="29" t="s">
        <v>12</v>
      </c>
      <c r="D45" s="29" t="s">
        <v>269</v>
      </c>
      <c r="E45" s="29" t="s">
        <v>23</v>
      </c>
      <c r="F45" s="29" t="s">
        <v>270</v>
      </c>
      <c r="G45" s="29"/>
      <c r="H45" s="12"/>
      <c r="I45" s="12">
        <f t="shared" si="9"/>
        <v>100000</v>
      </c>
      <c r="J45" s="12">
        <f t="shared" si="9"/>
        <v>100000</v>
      </c>
    </row>
    <row r="46" spans="1:10" ht="48" customHeight="1" x14ac:dyDescent="0.2">
      <c r="A46" s="9" t="s">
        <v>33</v>
      </c>
      <c r="B46" s="29" t="s">
        <v>19</v>
      </c>
      <c r="C46" s="29" t="s">
        <v>12</v>
      </c>
      <c r="D46" s="29" t="s">
        <v>269</v>
      </c>
      <c r="E46" s="29" t="s">
        <v>23</v>
      </c>
      <c r="F46" s="29" t="s">
        <v>270</v>
      </c>
      <c r="G46" s="29" t="s">
        <v>34</v>
      </c>
      <c r="H46" s="12"/>
      <c r="I46" s="12">
        <f>I47+I48</f>
        <v>100000</v>
      </c>
      <c r="J46" s="12">
        <f>J47+J48</f>
        <v>100000</v>
      </c>
    </row>
    <row r="47" spans="1:10" ht="48" customHeight="1" x14ac:dyDescent="0.2">
      <c r="A47" s="30" t="s">
        <v>273</v>
      </c>
      <c r="B47" s="29" t="s">
        <v>19</v>
      </c>
      <c r="C47" s="29" t="s">
        <v>12</v>
      </c>
      <c r="D47" s="29" t="s">
        <v>269</v>
      </c>
      <c r="E47" s="29" t="s">
        <v>23</v>
      </c>
      <c r="F47" s="29" t="s">
        <v>270</v>
      </c>
      <c r="G47" s="29" t="s">
        <v>271</v>
      </c>
      <c r="H47" s="12"/>
      <c r="I47" s="12">
        <v>50000</v>
      </c>
      <c r="J47" s="12">
        <v>50000</v>
      </c>
    </row>
    <row r="48" spans="1:10" ht="48" customHeight="1" x14ac:dyDescent="0.2">
      <c r="A48" s="9" t="s">
        <v>57</v>
      </c>
      <c r="B48" s="29" t="s">
        <v>19</v>
      </c>
      <c r="C48" s="29" t="s">
        <v>12</v>
      </c>
      <c r="D48" s="29" t="s">
        <v>269</v>
      </c>
      <c r="E48" s="29" t="s">
        <v>23</v>
      </c>
      <c r="F48" s="29" t="s">
        <v>270</v>
      </c>
      <c r="G48" s="29" t="s">
        <v>58</v>
      </c>
      <c r="H48" s="12"/>
      <c r="I48" s="12">
        <v>50000</v>
      </c>
      <c r="J48" s="12">
        <v>50000</v>
      </c>
    </row>
    <row r="49" spans="1:10" ht="37.5" customHeight="1" x14ac:dyDescent="0.2">
      <c r="A49" s="4" t="s">
        <v>233</v>
      </c>
      <c r="B49" s="5" t="s">
        <v>19</v>
      </c>
      <c r="C49" s="3">
        <v>4</v>
      </c>
      <c r="D49" s="5" t="s">
        <v>234</v>
      </c>
      <c r="E49" s="6" t="s">
        <v>0</v>
      </c>
      <c r="F49" s="6" t="s">
        <v>0</v>
      </c>
      <c r="G49" s="6" t="s">
        <v>0</v>
      </c>
      <c r="H49" s="12">
        <f>H50</f>
        <v>1450386</v>
      </c>
      <c r="I49" s="12">
        <f t="shared" ref="I49:J51" si="10">I50</f>
        <v>1450386</v>
      </c>
      <c r="J49" s="12">
        <f t="shared" si="10"/>
        <v>1450386</v>
      </c>
    </row>
    <row r="50" spans="1:10" ht="48" customHeight="1" x14ac:dyDescent="0.2">
      <c r="A50" s="4" t="s">
        <v>22</v>
      </c>
      <c r="B50" s="5" t="s">
        <v>19</v>
      </c>
      <c r="C50" s="3">
        <v>4</v>
      </c>
      <c r="D50" s="5" t="s">
        <v>234</v>
      </c>
      <c r="E50" s="5" t="s">
        <v>23</v>
      </c>
      <c r="F50" s="8" t="s">
        <v>0</v>
      </c>
      <c r="G50" s="8" t="s">
        <v>0</v>
      </c>
      <c r="H50" s="12">
        <f>H51</f>
        <v>1450386</v>
      </c>
      <c r="I50" s="12">
        <f t="shared" si="10"/>
        <v>1450386</v>
      </c>
      <c r="J50" s="12">
        <f t="shared" si="10"/>
        <v>1450386</v>
      </c>
    </row>
    <row r="51" spans="1:10" ht="48" customHeight="1" x14ac:dyDescent="0.2">
      <c r="A51" s="9" t="s">
        <v>235</v>
      </c>
      <c r="B51" s="3" t="s">
        <v>19</v>
      </c>
      <c r="C51" s="3">
        <v>4</v>
      </c>
      <c r="D51" s="3" t="s">
        <v>234</v>
      </c>
      <c r="E51" s="3" t="s">
        <v>23</v>
      </c>
      <c r="F51" s="3" t="s">
        <v>236</v>
      </c>
      <c r="G51" s="10" t="s">
        <v>0</v>
      </c>
      <c r="H51" s="12">
        <f>H52</f>
        <v>1450386</v>
      </c>
      <c r="I51" s="12">
        <f t="shared" si="10"/>
        <v>1450386</v>
      </c>
      <c r="J51" s="12">
        <f t="shared" si="10"/>
        <v>1450386</v>
      </c>
    </row>
    <row r="52" spans="1:10" ht="48" customHeight="1" x14ac:dyDescent="0.2">
      <c r="A52" s="9" t="s">
        <v>35</v>
      </c>
      <c r="B52" s="3" t="s">
        <v>19</v>
      </c>
      <c r="C52" s="3">
        <v>4</v>
      </c>
      <c r="D52" s="3" t="s">
        <v>234</v>
      </c>
      <c r="E52" s="3" t="s">
        <v>23</v>
      </c>
      <c r="F52" s="3" t="s">
        <v>236</v>
      </c>
      <c r="G52" s="3" t="s">
        <v>36</v>
      </c>
      <c r="H52" s="11">
        <v>1450386</v>
      </c>
      <c r="I52" s="11">
        <v>1450386</v>
      </c>
      <c r="J52" s="11">
        <v>1450386</v>
      </c>
    </row>
    <row r="53" spans="1:10" ht="52.5" customHeight="1" x14ac:dyDescent="0.2">
      <c r="A53" s="13" t="s">
        <v>141</v>
      </c>
      <c r="B53" s="3" t="s">
        <v>19</v>
      </c>
      <c r="C53" s="3">
        <v>4</v>
      </c>
      <c r="D53" s="3" t="s">
        <v>234</v>
      </c>
      <c r="E53" s="3" t="s">
        <v>23</v>
      </c>
      <c r="F53" s="3" t="s">
        <v>236</v>
      </c>
      <c r="G53" s="3">
        <v>310</v>
      </c>
      <c r="H53" s="11">
        <v>1450386</v>
      </c>
      <c r="I53" s="11">
        <v>1450386</v>
      </c>
      <c r="J53" s="11">
        <v>1450386</v>
      </c>
    </row>
    <row r="54" spans="1:10" ht="68.25" customHeight="1" x14ac:dyDescent="0.2">
      <c r="A54" s="4" t="s">
        <v>83</v>
      </c>
      <c r="B54" s="5" t="s">
        <v>19</v>
      </c>
      <c r="C54" s="3">
        <v>4</v>
      </c>
      <c r="D54" s="5">
        <v>10</v>
      </c>
      <c r="E54" s="6" t="s">
        <v>0</v>
      </c>
      <c r="F54" s="6" t="s">
        <v>0</v>
      </c>
      <c r="G54" s="6" t="s">
        <v>0</v>
      </c>
      <c r="H54" s="12">
        <f>H55</f>
        <v>815230</v>
      </c>
      <c r="I54" s="12">
        <f t="shared" ref="I54:J55" si="11">I55</f>
        <v>815230</v>
      </c>
      <c r="J54" s="12">
        <f t="shared" si="11"/>
        <v>203807.5</v>
      </c>
    </row>
    <row r="55" spans="1:10" ht="52.5" customHeight="1" x14ac:dyDescent="0.2">
      <c r="A55" s="4" t="s">
        <v>22</v>
      </c>
      <c r="B55" s="5" t="s">
        <v>19</v>
      </c>
      <c r="C55" s="3">
        <v>4</v>
      </c>
      <c r="D55" s="5">
        <v>10</v>
      </c>
      <c r="E55" s="5" t="s">
        <v>23</v>
      </c>
      <c r="F55" s="8" t="s">
        <v>0</v>
      </c>
      <c r="G55" s="8" t="s">
        <v>0</v>
      </c>
      <c r="H55" s="12">
        <f>H56</f>
        <v>815230</v>
      </c>
      <c r="I55" s="12">
        <f t="shared" si="11"/>
        <v>815230</v>
      </c>
      <c r="J55" s="12">
        <f t="shared" si="11"/>
        <v>203807.5</v>
      </c>
    </row>
    <row r="56" spans="1:10" ht="52.5" customHeight="1" x14ac:dyDescent="0.2">
      <c r="A56" s="9" t="s">
        <v>85</v>
      </c>
      <c r="B56" s="3" t="s">
        <v>19</v>
      </c>
      <c r="C56" s="3">
        <v>4</v>
      </c>
      <c r="D56" s="3">
        <v>10</v>
      </c>
      <c r="E56" s="3" t="s">
        <v>23</v>
      </c>
      <c r="F56" s="3" t="s">
        <v>86</v>
      </c>
      <c r="G56" s="10" t="s">
        <v>0</v>
      </c>
      <c r="H56" s="12">
        <f>H57+H59</f>
        <v>815230</v>
      </c>
      <c r="I56" s="12">
        <f t="shared" ref="I56:J56" si="12">I57+I59</f>
        <v>815230</v>
      </c>
      <c r="J56" s="12">
        <f t="shared" si="12"/>
        <v>203807.5</v>
      </c>
    </row>
    <row r="57" spans="1:10" ht="52.5" customHeight="1" x14ac:dyDescent="0.2">
      <c r="A57" s="9" t="s">
        <v>42</v>
      </c>
      <c r="B57" s="3" t="s">
        <v>19</v>
      </c>
      <c r="C57" s="3">
        <v>4</v>
      </c>
      <c r="D57" s="3">
        <v>10</v>
      </c>
      <c r="E57" s="3" t="s">
        <v>23</v>
      </c>
      <c r="F57" s="3" t="s">
        <v>86</v>
      </c>
      <c r="G57" s="3" t="s">
        <v>43</v>
      </c>
      <c r="H57" s="12">
        <v>786488</v>
      </c>
      <c r="I57" s="12">
        <v>786488</v>
      </c>
      <c r="J57" s="12">
        <v>203807.5</v>
      </c>
    </row>
    <row r="58" spans="1:10" ht="52.5" customHeight="1" x14ac:dyDescent="0.2">
      <c r="A58" s="9" t="s">
        <v>44</v>
      </c>
      <c r="B58" s="3" t="s">
        <v>19</v>
      </c>
      <c r="C58" s="3">
        <v>4</v>
      </c>
      <c r="D58" s="3">
        <v>10</v>
      </c>
      <c r="E58" s="3" t="s">
        <v>23</v>
      </c>
      <c r="F58" s="3" t="s">
        <v>86</v>
      </c>
      <c r="G58" s="3" t="s">
        <v>45</v>
      </c>
      <c r="H58" s="12">
        <v>786488</v>
      </c>
      <c r="I58" s="12">
        <v>786488</v>
      </c>
      <c r="J58" s="12">
        <v>203807.5</v>
      </c>
    </row>
    <row r="59" spans="1:10" ht="54" customHeight="1" x14ac:dyDescent="0.2">
      <c r="A59" s="9" t="s">
        <v>24</v>
      </c>
      <c r="B59" s="3" t="s">
        <v>19</v>
      </c>
      <c r="C59" s="3">
        <v>4</v>
      </c>
      <c r="D59" s="3">
        <v>10</v>
      </c>
      <c r="E59" s="3" t="s">
        <v>23</v>
      </c>
      <c r="F59" s="3" t="s">
        <v>86</v>
      </c>
      <c r="G59" s="3" t="s">
        <v>25</v>
      </c>
      <c r="H59" s="12">
        <v>28742</v>
      </c>
      <c r="I59" s="12">
        <v>28742</v>
      </c>
      <c r="J59" s="12"/>
    </row>
    <row r="60" spans="1:10" ht="45" customHeight="1" x14ac:dyDescent="0.2">
      <c r="A60" s="9" t="s">
        <v>26</v>
      </c>
      <c r="B60" s="3" t="s">
        <v>19</v>
      </c>
      <c r="C60" s="3">
        <v>4</v>
      </c>
      <c r="D60" s="3">
        <v>10</v>
      </c>
      <c r="E60" s="3" t="s">
        <v>23</v>
      </c>
      <c r="F60" s="3" t="s">
        <v>86</v>
      </c>
      <c r="G60" s="3" t="s">
        <v>27</v>
      </c>
      <c r="H60" s="12">
        <v>28742</v>
      </c>
      <c r="I60" s="12">
        <v>28742</v>
      </c>
      <c r="J60" s="12"/>
    </row>
    <row r="61" spans="1:10" ht="81" customHeight="1" x14ac:dyDescent="0.2">
      <c r="A61" s="4" t="s">
        <v>39</v>
      </c>
      <c r="B61" s="5" t="s">
        <v>19</v>
      </c>
      <c r="C61" s="3">
        <v>4</v>
      </c>
      <c r="D61" s="5" t="s">
        <v>40</v>
      </c>
      <c r="E61" s="6" t="s">
        <v>0</v>
      </c>
      <c r="F61" s="6" t="s">
        <v>0</v>
      </c>
      <c r="G61" s="6" t="s">
        <v>0</v>
      </c>
      <c r="H61" s="7">
        <f>H62</f>
        <v>36990467</v>
      </c>
      <c r="I61" s="7">
        <f t="shared" ref="I61:J61" si="13">I62</f>
        <v>44306265</v>
      </c>
      <c r="J61" s="7">
        <f t="shared" si="13"/>
        <v>9270674.3900000006</v>
      </c>
    </row>
    <row r="62" spans="1:10" ht="31.5" customHeight="1" x14ac:dyDescent="0.2">
      <c r="A62" s="4" t="s">
        <v>22</v>
      </c>
      <c r="B62" s="5" t="s">
        <v>19</v>
      </c>
      <c r="C62" s="3">
        <v>4</v>
      </c>
      <c r="D62" s="5" t="s">
        <v>40</v>
      </c>
      <c r="E62" s="5" t="s">
        <v>23</v>
      </c>
      <c r="F62" s="8" t="s">
        <v>0</v>
      </c>
      <c r="G62" s="8" t="s">
        <v>0</v>
      </c>
      <c r="H62" s="7">
        <f>H63+H68+H73+H76+H81+H86+H91+H94+H101+H104+H109</f>
        <v>36990467</v>
      </c>
      <c r="I62" s="7">
        <f t="shared" ref="I62:J62" si="14">I63+I68+I73+I76+I81+I86+I91+I94+I101+I104+I109</f>
        <v>44306265</v>
      </c>
      <c r="J62" s="7">
        <f t="shared" si="14"/>
        <v>9270674.3900000006</v>
      </c>
    </row>
    <row r="63" spans="1:10" ht="311.45" customHeight="1" x14ac:dyDescent="0.2">
      <c r="A63" s="13" t="s">
        <v>225</v>
      </c>
      <c r="B63" s="3" t="s">
        <v>19</v>
      </c>
      <c r="C63" s="3">
        <v>4</v>
      </c>
      <c r="D63" s="3" t="s">
        <v>40</v>
      </c>
      <c r="E63" s="3" t="s">
        <v>23</v>
      </c>
      <c r="F63" s="3" t="s">
        <v>41</v>
      </c>
      <c r="G63" s="10" t="s">
        <v>0</v>
      </c>
      <c r="H63" s="11">
        <f>H64+H66</f>
        <v>961961</v>
      </c>
      <c r="I63" s="11">
        <f t="shared" ref="I63:J63" si="15">I64+I66</f>
        <v>961961</v>
      </c>
      <c r="J63" s="11">
        <f t="shared" si="15"/>
        <v>199512.61</v>
      </c>
    </row>
    <row r="64" spans="1:10" ht="114" customHeight="1" x14ac:dyDescent="0.2">
      <c r="A64" s="9" t="s">
        <v>42</v>
      </c>
      <c r="B64" s="3" t="s">
        <v>19</v>
      </c>
      <c r="C64" s="3">
        <v>4</v>
      </c>
      <c r="D64" s="3" t="s">
        <v>40</v>
      </c>
      <c r="E64" s="3" t="s">
        <v>23</v>
      </c>
      <c r="F64" s="3" t="s">
        <v>41</v>
      </c>
      <c r="G64" s="3" t="s">
        <v>43</v>
      </c>
      <c r="H64" s="12">
        <v>833007</v>
      </c>
      <c r="I64" s="12">
        <v>833007</v>
      </c>
      <c r="J64" s="12">
        <v>194837.34</v>
      </c>
    </row>
    <row r="65" spans="1:10" ht="48" customHeight="1" x14ac:dyDescent="0.2">
      <c r="A65" s="9" t="s">
        <v>44</v>
      </c>
      <c r="B65" s="3" t="s">
        <v>19</v>
      </c>
      <c r="C65" s="3">
        <v>4</v>
      </c>
      <c r="D65" s="3" t="s">
        <v>40</v>
      </c>
      <c r="E65" s="3" t="s">
        <v>23</v>
      </c>
      <c r="F65" s="3" t="s">
        <v>41</v>
      </c>
      <c r="G65" s="3" t="s">
        <v>45</v>
      </c>
      <c r="H65" s="12">
        <v>833007</v>
      </c>
      <c r="I65" s="12">
        <v>833007</v>
      </c>
      <c r="J65" s="12">
        <v>194837.34</v>
      </c>
    </row>
    <row r="66" spans="1:10" ht="48" customHeight="1" x14ac:dyDescent="0.2">
      <c r="A66" s="9" t="s">
        <v>24</v>
      </c>
      <c r="B66" s="3" t="s">
        <v>19</v>
      </c>
      <c r="C66" s="3">
        <v>4</v>
      </c>
      <c r="D66" s="3" t="s">
        <v>40</v>
      </c>
      <c r="E66" s="3" t="s">
        <v>23</v>
      </c>
      <c r="F66" s="3" t="s">
        <v>41</v>
      </c>
      <c r="G66" s="3" t="s">
        <v>25</v>
      </c>
      <c r="H66" s="12">
        <v>128954</v>
      </c>
      <c r="I66" s="12">
        <v>128954</v>
      </c>
      <c r="J66" s="12">
        <v>4675.2700000000004</v>
      </c>
    </row>
    <row r="67" spans="1:10" ht="48" customHeight="1" x14ac:dyDescent="0.2">
      <c r="A67" s="9" t="s">
        <v>26</v>
      </c>
      <c r="B67" s="3" t="s">
        <v>19</v>
      </c>
      <c r="C67" s="3">
        <v>4</v>
      </c>
      <c r="D67" s="3" t="s">
        <v>40</v>
      </c>
      <c r="E67" s="3" t="s">
        <v>23</v>
      </c>
      <c r="F67" s="3" t="s">
        <v>41</v>
      </c>
      <c r="G67" s="3" t="s">
        <v>27</v>
      </c>
      <c r="H67" s="12">
        <v>128954</v>
      </c>
      <c r="I67" s="12">
        <v>128954</v>
      </c>
      <c r="J67" s="12">
        <v>4675.2700000000004</v>
      </c>
    </row>
    <row r="68" spans="1:10" ht="278.45" customHeight="1" x14ac:dyDescent="0.2">
      <c r="A68" s="13" t="s">
        <v>226</v>
      </c>
      <c r="B68" s="3" t="s">
        <v>19</v>
      </c>
      <c r="C68" s="3">
        <v>4</v>
      </c>
      <c r="D68" s="3" t="s">
        <v>40</v>
      </c>
      <c r="E68" s="3" t="s">
        <v>23</v>
      </c>
      <c r="F68" s="3" t="s">
        <v>46</v>
      </c>
      <c r="G68" s="10" t="s">
        <v>0</v>
      </c>
      <c r="H68" s="11">
        <f>H69+H71</f>
        <v>641307</v>
      </c>
      <c r="I68" s="11">
        <f t="shared" ref="I68:J68" si="16">I69+I71</f>
        <v>641307</v>
      </c>
      <c r="J68" s="11">
        <f t="shared" si="16"/>
        <v>96416.23</v>
      </c>
    </row>
    <row r="69" spans="1:10" ht="114" customHeight="1" x14ac:dyDescent="0.2">
      <c r="A69" s="9" t="s">
        <v>42</v>
      </c>
      <c r="B69" s="3" t="s">
        <v>19</v>
      </c>
      <c r="C69" s="3">
        <v>4</v>
      </c>
      <c r="D69" s="3" t="s">
        <v>40</v>
      </c>
      <c r="E69" s="3" t="s">
        <v>23</v>
      </c>
      <c r="F69" s="3" t="s">
        <v>46</v>
      </c>
      <c r="G69" s="3" t="s">
        <v>43</v>
      </c>
      <c r="H69" s="12">
        <v>540924</v>
      </c>
      <c r="I69" s="12">
        <v>540924</v>
      </c>
      <c r="J69" s="12">
        <v>96116.23</v>
      </c>
    </row>
    <row r="70" spans="1:10" ht="48" customHeight="1" x14ac:dyDescent="0.2">
      <c r="A70" s="9" t="s">
        <v>44</v>
      </c>
      <c r="B70" s="3" t="s">
        <v>19</v>
      </c>
      <c r="C70" s="3">
        <v>4</v>
      </c>
      <c r="D70" s="3" t="s">
        <v>40</v>
      </c>
      <c r="E70" s="3" t="s">
        <v>23</v>
      </c>
      <c r="F70" s="3" t="s">
        <v>46</v>
      </c>
      <c r="G70" s="3" t="s">
        <v>45</v>
      </c>
      <c r="H70" s="12">
        <v>540924</v>
      </c>
      <c r="I70" s="12">
        <v>540924</v>
      </c>
      <c r="J70" s="12">
        <v>96116.23</v>
      </c>
    </row>
    <row r="71" spans="1:10" ht="48" customHeight="1" x14ac:dyDescent="0.2">
      <c r="A71" s="9" t="s">
        <v>24</v>
      </c>
      <c r="B71" s="3" t="s">
        <v>19</v>
      </c>
      <c r="C71" s="3">
        <v>4</v>
      </c>
      <c r="D71" s="3" t="s">
        <v>40</v>
      </c>
      <c r="E71" s="3" t="s">
        <v>23</v>
      </c>
      <c r="F71" s="3" t="s">
        <v>46</v>
      </c>
      <c r="G71" s="3" t="s">
        <v>25</v>
      </c>
      <c r="H71" s="12">
        <v>100383</v>
      </c>
      <c r="I71" s="12">
        <v>100383</v>
      </c>
      <c r="J71" s="12">
        <v>300</v>
      </c>
    </row>
    <row r="72" spans="1:10" ht="48" customHeight="1" x14ac:dyDescent="0.2">
      <c r="A72" s="9" t="s">
        <v>26</v>
      </c>
      <c r="B72" s="3" t="s">
        <v>19</v>
      </c>
      <c r="C72" s="3">
        <v>4</v>
      </c>
      <c r="D72" s="3" t="s">
        <v>40</v>
      </c>
      <c r="E72" s="3" t="s">
        <v>23</v>
      </c>
      <c r="F72" s="3" t="s">
        <v>46</v>
      </c>
      <c r="G72" s="3" t="s">
        <v>27</v>
      </c>
      <c r="H72" s="12">
        <v>100383</v>
      </c>
      <c r="I72" s="12">
        <v>100383</v>
      </c>
      <c r="J72" s="12">
        <v>300</v>
      </c>
    </row>
    <row r="73" spans="1:10" ht="344.25" customHeight="1" x14ac:dyDescent="0.2">
      <c r="A73" s="13" t="s">
        <v>227</v>
      </c>
      <c r="B73" s="3" t="s">
        <v>19</v>
      </c>
      <c r="C73" s="3">
        <v>4</v>
      </c>
      <c r="D73" s="3" t="s">
        <v>40</v>
      </c>
      <c r="E73" s="3" t="s">
        <v>23</v>
      </c>
      <c r="F73" s="3" t="s">
        <v>47</v>
      </c>
      <c r="G73" s="10" t="s">
        <v>0</v>
      </c>
      <c r="H73" s="11">
        <f>H74</f>
        <v>400</v>
      </c>
      <c r="I73" s="11">
        <f t="shared" ref="I73:J73" si="17">I74</f>
        <v>400</v>
      </c>
      <c r="J73" s="11">
        <f t="shared" si="17"/>
        <v>0</v>
      </c>
    </row>
    <row r="74" spans="1:10" ht="48" customHeight="1" x14ac:dyDescent="0.2">
      <c r="A74" s="9" t="s">
        <v>24</v>
      </c>
      <c r="B74" s="3" t="s">
        <v>19</v>
      </c>
      <c r="C74" s="3">
        <v>4</v>
      </c>
      <c r="D74" s="3" t="s">
        <v>40</v>
      </c>
      <c r="E74" s="3" t="s">
        <v>23</v>
      </c>
      <c r="F74" s="3" t="s">
        <v>47</v>
      </c>
      <c r="G74" s="3" t="s">
        <v>25</v>
      </c>
      <c r="H74" s="11">
        <v>400</v>
      </c>
      <c r="I74" s="11">
        <v>400</v>
      </c>
      <c r="J74" s="11"/>
    </row>
    <row r="75" spans="1:10" ht="48" customHeight="1" x14ac:dyDescent="0.2">
      <c r="A75" s="9" t="s">
        <v>26</v>
      </c>
      <c r="B75" s="3" t="s">
        <v>19</v>
      </c>
      <c r="C75" s="3">
        <v>4</v>
      </c>
      <c r="D75" s="3" t="s">
        <v>40</v>
      </c>
      <c r="E75" s="3" t="s">
        <v>23</v>
      </c>
      <c r="F75" s="3" t="s">
        <v>47</v>
      </c>
      <c r="G75" s="3" t="s">
        <v>27</v>
      </c>
      <c r="H75" s="11">
        <v>400</v>
      </c>
      <c r="I75" s="11">
        <v>400</v>
      </c>
      <c r="J75" s="11"/>
    </row>
    <row r="76" spans="1:10" ht="64.5" customHeight="1" x14ac:dyDescent="0.2">
      <c r="A76" s="9" t="s">
        <v>48</v>
      </c>
      <c r="B76" s="3" t="s">
        <v>19</v>
      </c>
      <c r="C76" s="3">
        <v>4</v>
      </c>
      <c r="D76" s="3" t="s">
        <v>40</v>
      </c>
      <c r="E76" s="3" t="s">
        <v>23</v>
      </c>
      <c r="F76" s="3" t="s">
        <v>49</v>
      </c>
      <c r="G76" s="10" t="s">
        <v>0</v>
      </c>
      <c r="H76" s="11">
        <f>H77+H79</f>
        <v>1282614</v>
      </c>
      <c r="I76" s="11">
        <f t="shared" ref="I76:J76" si="18">I77+I79</f>
        <v>1282614</v>
      </c>
      <c r="J76" s="11">
        <f t="shared" si="18"/>
        <v>308185.09000000003</v>
      </c>
    </row>
    <row r="77" spans="1:10" ht="114" customHeight="1" x14ac:dyDescent="0.2">
      <c r="A77" s="9" t="s">
        <v>42</v>
      </c>
      <c r="B77" s="3" t="s">
        <v>19</v>
      </c>
      <c r="C77" s="3">
        <v>4</v>
      </c>
      <c r="D77" s="3" t="s">
        <v>40</v>
      </c>
      <c r="E77" s="3" t="s">
        <v>23</v>
      </c>
      <c r="F77" s="3" t="s">
        <v>49</v>
      </c>
      <c r="G77" s="3" t="s">
        <v>43</v>
      </c>
      <c r="H77" s="12">
        <v>1142085</v>
      </c>
      <c r="I77" s="12">
        <v>1142085</v>
      </c>
      <c r="J77" s="12">
        <v>304185.09000000003</v>
      </c>
    </row>
    <row r="78" spans="1:10" ht="48" customHeight="1" x14ac:dyDescent="0.2">
      <c r="A78" s="9" t="s">
        <v>44</v>
      </c>
      <c r="B78" s="3" t="s">
        <v>19</v>
      </c>
      <c r="C78" s="3">
        <v>4</v>
      </c>
      <c r="D78" s="3" t="s">
        <v>40</v>
      </c>
      <c r="E78" s="3" t="s">
        <v>23</v>
      </c>
      <c r="F78" s="3" t="s">
        <v>49</v>
      </c>
      <c r="G78" s="3" t="s">
        <v>45</v>
      </c>
      <c r="H78" s="12">
        <v>1142085</v>
      </c>
      <c r="I78" s="12">
        <v>1142085</v>
      </c>
      <c r="J78" s="12">
        <v>304185.09000000003</v>
      </c>
    </row>
    <row r="79" spans="1:10" ht="48" customHeight="1" x14ac:dyDescent="0.2">
      <c r="A79" s="9" t="s">
        <v>24</v>
      </c>
      <c r="B79" s="3" t="s">
        <v>19</v>
      </c>
      <c r="C79" s="3">
        <v>4</v>
      </c>
      <c r="D79" s="3" t="s">
        <v>40</v>
      </c>
      <c r="E79" s="3" t="s">
        <v>23</v>
      </c>
      <c r="F79" s="3" t="s">
        <v>49</v>
      </c>
      <c r="G79" s="3" t="s">
        <v>25</v>
      </c>
      <c r="H79" s="12">
        <v>140529</v>
      </c>
      <c r="I79" s="12">
        <v>140529</v>
      </c>
      <c r="J79" s="12">
        <v>4000</v>
      </c>
    </row>
    <row r="80" spans="1:10" ht="48" customHeight="1" x14ac:dyDescent="0.2">
      <c r="A80" s="9" t="s">
        <v>26</v>
      </c>
      <c r="B80" s="3" t="s">
        <v>19</v>
      </c>
      <c r="C80" s="3">
        <v>4</v>
      </c>
      <c r="D80" s="3" t="s">
        <v>40</v>
      </c>
      <c r="E80" s="3" t="s">
        <v>23</v>
      </c>
      <c r="F80" s="3" t="s">
        <v>49</v>
      </c>
      <c r="G80" s="3" t="s">
        <v>27</v>
      </c>
      <c r="H80" s="12">
        <v>140529</v>
      </c>
      <c r="I80" s="12">
        <v>140529</v>
      </c>
      <c r="J80" s="12">
        <v>4000</v>
      </c>
    </row>
    <row r="81" spans="1:10" ht="114" customHeight="1" x14ac:dyDescent="0.2">
      <c r="A81" s="13" t="s">
        <v>228</v>
      </c>
      <c r="B81" s="3" t="s">
        <v>19</v>
      </c>
      <c r="C81" s="3">
        <v>4</v>
      </c>
      <c r="D81" s="3" t="s">
        <v>40</v>
      </c>
      <c r="E81" s="3" t="s">
        <v>23</v>
      </c>
      <c r="F81" s="3" t="s">
        <v>50</v>
      </c>
      <c r="G81" s="10" t="s">
        <v>0</v>
      </c>
      <c r="H81" s="11">
        <f>H82+H84</f>
        <v>64131</v>
      </c>
      <c r="I81" s="11">
        <f t="shared" ref="I81:J81" si="19">I82+I84</f>
        <v>64131</v>
      </c>
      <c r="J81" s="11">
        <f t="shared" si="19"/>
        <v>7763.28</v>
      </c>
    </row>
    <row r="82" spans="1:10" ht="114" customHeight="1" x14ac:dyDescent="0.2">
      <c r="A82" s="9" t="s">
        <v>42</v>
      </c>
      <c r="B82" s="3" t="s">
        <v>19</v>
      </c>
      <c r="C82" s="3">
        <v>4</v>
      </c>
      <c r="D82" s="3" t="s">
        <v>40</v>
      </c>
      <c r="E82" s="3" t="s">
        <v>23</v>
      </c>
      <c r="F82" s="3" t="s">
        <v>50</v>
      </c>
      <c r="G82" s="3" t="s">
        <v>43</v>
      </c>
      <c r="H82" s="12">
        <v>46579</v>
      </c>
      <c r="I82" s="12">
        <v>46579</v>
      </c>
      <c r="J82" s="12">
        <v>7763.28</v>
      </c>
    </row>
    <row r="83" spans="1:10" ht="48" customHeight="1" x14ac:dyDescent="0.2">
      <c r="A83" s="9" t="s">
        <v>44</v>
      </c>
      <c r="B83" s="3" t="s">
        <v>19</v>
      </c>
      <c r="C83" s="3">
        <v>4</v>
      </c>
      <c r="D83" s="3" t="s">
        <v>40</v>
      </c>
      <c r="E83" s="3" t="s">
        <v>23</v>
      </c>
      <c r="F83" s="3" t="s">
        <v>50</v>
      </c>
      <c r="G83" s="3" t="s">
        <v>45</v>
      </c>
      <c r="H83" s="12">
        <v>46579</v>
      </c>
      <c r="I83" s="12">
        <v>46579</v>
      </c>
      <c r="J83" s="12">
        <v>7763.28</v>
      </c>
    </row>
    <row r="84" spans="1:10" ht="48" customHeight="1" x14ac:dyDescent="0.2">
      <c r="A84" s="9" t="s">
        <v>24</v>
      </c>
      <c r="B84" s="3" t="s">
        <v>19</v>
      </c>
      <c r="C84" s="3">
        <v>4</v>
      </c>
      <c r="D84" s="3" t="s">
        <v>40</v>
      </c>
      <c r="E84" s="3" t="s">
        <v>23</v>
      </c>
      <c r="F84" s="3" t="s">
        <v>50</v>
      </c>
      <c r="G84" s="3" t="s">
        <v>25</v>
      </c>
      <c r="H84" s="12">
        <v>17552</v>
      </c>
      <c r="I84" s="12">
        <v>17552</v>
      </c>
      <c r="J84" s="12"/>
    </row>
    <row r="85" spans="1:10" ht="48" customHeight="1" x14ac:dyDescent="0.2">
      <c r="A85" s="9" t="s">
        <v>26</v>
      </c>
      <c r="B85" s="3" t="s">
        <v>19</v>
      </c>
      <c r="C85" s="3">
        <v>4</v>
      </c>
      <c r="D85" s="3" t="s">
        <v>40</v>
      </c>
      <c r="E85" s="3" t="s">
        <v>23</v>
      </c>
      <c r="F85" s="3" t="s">
        <v>50</v>
      </c>
      <c r="G85" s="3" t="s">
        <v>27</v>
      </c>
      <c r="H85" s="12">
        <v>17552</v>
      </c>
      <c r="I85" s="12">
        <v>17552</v>
      </c>
      <c r="J85" s="12"/>
    </row>
    <row r="86" spans="1:10" ht="114" customHeight="1" x14ac:dyDescent="0.2">
      <c r="A86" s="9" t="s">
        <v>51</v>
      </c>
      <c r="B86" s="3" t="s">
        <v>19</v>
      </c>
      <c r="C86" s="3">
        <v>4</v>
      </c>
      <c r="D86" s="3" t="s">
        <v>40</v>
      </c>
      <c r="E86" s="3" t="s">
        <v>23</v>
      </c>
      <c r="F86" s="3" t="s">
        <v>52</v>
      </c>
      <c r="G86" s="10" t="s">
        <v>0</v>
      </c>
      <c r="H86" s="11">
        <f>H87+H89</f>
        <v>320654</v>
      </c>
      <c r="I86" s="11">
        <f t="shared" ref="I86:J86" si="20">I87+I89</f>
        <v>320654</v>
      </c>
      <c r="J86" s="11">
        <f t="shared" si="20"/>
        <v>52659.12</v>
      </c>
    </row>
    <row r="87" spans="1:10" ht="114" customHeight="1" x14ac:dyDescent="0.2">
      <c r="A87" s="9" t="s">
        <v>42</v>
      </c>
      <c r="B87" s="3" t="s">
        <v>19</v>
      </c>
      <c r="C87" s="3">
        <v>4</v>
      </c>
      <c r="D87" s="3" t="s">
        <v>40</v>
      </c>
      <c r="E87" s="3" t="s">
        <v>23</v>
      </c>
      <c r="F87" s="3" t="s">
        <v>52</v>
      </c>
      <c r="G87" s="3" t="s">
        <v>43</v>
      </c>
      <c r="H87" s="12">
        <v>221004</v>
      </c>
      <c r="I87" s="12">
        <v>221004</v>
      </c>
      <c r="J87" s="12">
        <v>52659.12</v>
      </c>
    </row>
    <row r="88" spans="1:10" ht="48" customHeight="1" x14ac:dyDescent="0.2">
      <c r="A88" s="9" t="s">
        <v>44</v>
      </c>
      <c r="B88" s="3" t="s">
        <v>19</v>
      </c>
      <c r="C88" s="3">
        <v>4</v>
      </c>
      <c r="D88" s="3" t="s">
        <v>40</v>
      </c>
      <c r="E88" s="3" t="s">
        <v>23</v>
      </c>
      <c r="F88" s="3" t="s">
        <v>52</v>
      </c>
      <c r="G88" s="3" t="s">
        <v>45</v>
      </c>
      <c r="H88" s="12">
        <v>221004</v>
      </c>
      <c r="I88" s="12">
        <v>221004</v>
      </c>
      <c r="J88" s="12">
        <v>52659.12</v>
      </c>
    </row>
    <row r="89" spans="1:10" ht="48" customHeight="1" x14ac:dyDescent="0.2">
      <c r="A89" s="9" t="s">
        <v>24</v>
      </c>
      <c r="B89" s="3" t="s">
        <v>19</v>
      </c>
      <c r="C89" s="3">
        <v>4</v>
      </c>
      <c r="D89" s="3" t="s">
        <v>40</v>
      </c>
      <c r="E89" s="3" t="s">
        <v>23</v>
      </c>
      <c r="F89" s="3" t="s">
        <v>52</v>
      </c>
      <c r="G89" s="3" t="s">
        <v>25</v>
      </c>
      <c r="H89" s="12">
        <v>99650</v>
      </c>
      <c r="I89" s="12">
        <v>99650</v>
      </c>
      <c r="J89" s="12"/>
    </row>
    <row r="90" spans="1:10" ht="48" customHeight="1" x14ac:dyDescent="0.2">
      <c r="A90" s="9" t="s">
        <v>26</v>
      </c>
      <c r="B90" s="3" t="s">
        <v>19</v>
      </c>
      <c r="C90" s="3">
        <v>4</v>
      </c>
      <c r="D90" s="3" t="s">
        <v>40</v>
      </c>
      <c r="E90" s="3" t="s">
        <v>23</v>
      </c>
      <c r="F90" s="3" t="s">
        <v>52</v>
      </c>
      <c r="G90" s="3" t="s">
        <v>27</v>
      </c>
      <c r="H90" s="12">
        <v>99650</v>
      </c>
      <c r="I90" s="12">
        <v>99650</v>
      </c>
      <c r="J90" s="12"/>
    </row>
    <row r="91" spans="1:10" ht="64.5" customHeight="1" x14ac:dyDescent="0.2">
      <c r="A91" s="9" t="s">
        <v>53</v>
      </c>
      <c r="B91" s="3" t="s">
        <v>19</v>
      </c>
      <c r="C91" s="3">
        <v>4</v>
      </c>
      <c r="D91" s="3" t="s">
        <v>40</v>
      </c>
      <c r="E91" s="3" t="s">
        <v>23</v>
      </c>
      <c r="F91" s="3" t="s">
        <v>54</v>
      </c>
      <c r="G91" s="10" t="s">
        <v>0</v>
      </c>
      <c r="H91" s="11">
        <f>H92</f>
        <v>2004300</v>
      </c>
      <c r="I91" s="11">
        <f>I92</f>
        <v>2004300</v>
      </c>
      <c r="J91" s="11">
        <f>J92</f>
        <v>381863.94</v>
      </c>
    </row>
    <row r="92" spans="1:10" ht="114" customHeight="1" x14ac:dyDescent="0.2">
      <c r="A92" s="9" t="s">
        <v>42</v>
      </c>
      <c r="B92" s="3" t="s">
        <v>19</v>
      </c>
      <c r="C92" s="3">
        <v>4</v>
      </c>
      <c r="D92" s="3" t="s">
        <v>40</v>
      </c>
      <c r="E92" s="3" t="s">
        <v>23</v>
      </c>
      <c r="F92" s="3" t="s">
        <v>54</v>
      </c>
      <c r="G92" s="3" t="s">
        <v>43</v>
      </c>
      <c r="H92" s="12">
        <v>2004300</v>
      </c>
      <c r="I92" s="12">
        <v>2004300</v>
      </c>
      <c r="J92" s="12">
        <v>381863.94</v>
      </c>
    </row>
    <row r="93" spans="1:10" ht="48" customHeight="1" x14ac:dyDescent="0.2">
      <c r="A93" s="9" t="s">
        <v>44</v>
      </c>
      <c r="B93" s="3" t="s">
        <v>19</v>
      </c>
      <c r="C93" s="3">
        <v>4</v>
      </c>
      <c r="D93" s="3" t="s">
        <v>40</v>
      </c>
      <c r="E93" s="3" t="s">
        <v>23</v>
      </c>
      <c r="F93" s="3" t="s">
        <v>54</v>
      </c>
      <c r="G93" s="3" t="s">
        <v>45</v>
      </c>
      <c r="H93" s="12">
        <v>2004300</v>
      </c>
      <c r="I93" s="12">
        <v>2004300</v>
      </c>
      <c r="J93" s="12">
        <v>381863.94</v>
      </c>
    </row>
    <row r="94" spans="1:10" ht="48" customHeight="1" x14ac:dyDescent="0.2">
      <c r="A94" s="9" t="s">
        <v>55</v>
      </c>
      <c r="B94" s="3" t="s">
        <v>19</v>
      </c>
      <c r="C94" s="3">
        <v>4</v>
      </c>
      <c r="D94" s="3" t="s">
        <v>40</v>
      </c>
      <c r="E94" s="3" t="s">
        <v>23</v>
      </c>
      <c r="F94" s="3" t="s">
        <v>56</v>
      </c>
      <c r="G94" s="10" t="s">
        <v>0</v>
      </c>
      <c r="H94" s="11">
        <f>H95+H97+H99</f>
        <v>31191100</v>
      </c>
      <c r="I94" s="11">
        <f t="shared" ref="I94:J94" si="21">I95+I97+I99</f>
        <v>34242300</v>
      </c>
      <c r="J94" s="11">
        <f t="shared" si="21"/>
        <v>7270877.4000000004</v>
      </c>
    </row>
    <row r="95" spans="1:10" ht="114" customHeight="1" x14ac:dyDescent="0.2">
      <c r="A95" s="9" t="s">
        <v>42</v>
      </c>
      <c r="B95" s="3" t="s">
        <v>19</v>
      </c>
      <c r="C95" s="3">
        <v>4</v>
      </c>
      <c r="D95" s="3" t="s">
        <v>40</v>
      </c>
      <c r="E95" s="3" t="s">
        <v>23</v>
      </c>
      <c r="F95" s="3" t="s">
        <v>56</v>
      </c>
      <c r="G95" s="3" t="s">
        <v>43</v>
      </c>
      <c r="H95" s="12">
        <v>27941400</v>
      </c>
      <c r="I95" s="12">
        <v>28324700</v>
      </c>
      <c r="J95" s="12">
        <v>5388642.1699999999</v>
      </c>
    </row>
    <row r="96" spans="1:10" ht="48" customHeight="1" x14ac:dyDescent="0.2">
      <c r="A96" s="9" t="s">
        <v>44</v>
      </c>
      <c r="B96" s="3" t="s">
        <v>19</v>
      </c>
      <c r="C96" s="3">
        <v>4</v>
      </c>
      <c r="D96" s="3" t="s">
        <v>40</v>
      </c>
      <c r="E96" s="3" t="s">
        <v>23</v>
      </c>
      <c r="F96" s="3" t="s">
        <v>56</v>
      </c>
      <c r="G96" s="3" t="s">
        <v>45</v>
      </c>
      <c r="H96" s="12">
        <v>27941400</v>
      </c>
      <c r="I96" s="12">
        <v>28324700</v>
      </c>
      <c r="J96" s="12">
        <v>5388642.1699999999</v>
      </c>
    </row>
    <row r="97" spans="1:10" ht="48" customHeight="1" x14ac:dyDescent="0.2">
      <c r="A97" s="9" t="s">
        <v>24</v>
      </c>
      <c r="B97" s="3" t="s">
        <v>19</v>
      </c>
      <c r="C97" s="3">
        <v>4</v>
      </c>
      <c r="D97" s="3" t="s">
        <v>40</v>
      </c>
      <c r="E97" s="3" t="s">
        <v>23</v>
      </c>
      <c r="F97" s="3" t="s">
        <v>56</v>
      </c>
      <c r="G97" s="3" t="s">
        <v>25</v>
      </c>
      <c r="H97" s="12">
        <v>3214000</v>
      </c>
      <c r="I97" s="12">
        <v>5881900</v>
      </c>
      <c r="J97" s="12">
        <v>1882235.23</v>
      </c>
    </row>
    <row r="98" spans="1:10" ht="48" customHeight="1" x14ac:dyDescent="0.2">
      <c r="A98" s="9" t="s">
        <v>26</v>
      </c>
      <c r="B98" s="3" t="s">
        <v>19</v>
      </c>
      <c r="C98" s="3">
        <v>4</v>
      </c>
      <c r="D98" s="3" t="s">
        <v>40</v>
      </c>
      <c r="E98" s="3" t="s">
        <v>23</v>
      </c>
      <c r="F98" s="3" t="s">
        <v>56</v>
      </c>
      <c r="G98" s="3" t="s">
        <v>27</v>
      </c>
      <c r="H98" s="12">
        <v>3214000</v>
      </c>
      <c r="I98" s="12">
        <v>5881900</v>
      </c>
      <c r="J98" s="12">
        <v>1882235.23</v>
      </c>
    </row>
    <row r="99" spans="1:10" ht="14.45" customHeight="1" x14ac:dyDescent="0.2">
      <c r="A99" s="9" t="s">
        <v>33</v>
      </c>
      <c r="B99" s="3" t="s">
        <v>19</v>
      </c>
      <c r="C99" s="3">
        <v>4</v>
      </c>
      <c r="D99" s="3" t="s">
        <v>40</v>
      </c>
      <c r="E99" s="3" t="s">
        <v>23</v>
      </c>
      <c r="F99" s="3" t="s">
        <v>56</v>
      </c>
      <c r="G99" s="3" t="s">
        <v>34</v>
      </c>
      <c r="H99" s="12">
        <v>35700</v>
      </c>
      <c r="I99" s="12">
        <v>35700</v>
      </c>
      <c r="J99" s="12"/>
    </row>
    <row r="100" spans="1:10" ht="31.5" customHeight="1" x14ac:dyDescent="0.2">
      <c r="A100" s="9" t="s">
        <v>57</v>
      </c>
      <c r="B100" s="3" t="s">
        <v>19</v>
      </c>
      <c r="C100" s="3">
        <v>4</v>
      </c>
      <c r="D100" s="3" t="s">
        <v>40</v>
      </c>
      <c r="E100" s="3" t="s">
        <v>23</v>
      </c>
      <c r="F100" s="3" t="s">
        <v>56</v>
      </c>
      <c r="G100" s="3" t="s">
        <v>58</v>
      </c>
      <c r="H100" s="12">
        <v>35700</v>
      </c>
      <c r="I100" s="12">
        <v>35700</v>
      </c>
      <c r="J100" s="12"/>
    </row>
    <row r="101" spans="1:10" ht="64.5" customHeight="1" x14ac:dyDescent="0.2">
      <c r="A101" s="9" t="s">
        <v>59</v>
      </c>
      <c r="B101" s="3" t="s">
        <v>19</v>
      </c>
      <c r="C101" s="3">
        <v>4</v>
      </c>
      <c r="D101" s="3" t="s">
        <v>40</v>
      </c>
      <c r="E101" s="3" t="s">
        <v>23</v>
      </c>
      <c r="F101" s="3" t="s">
        <v>60</v>
      </c>
      <c r="G101" s="10" t="s">
        <v>0</v>
      </c>
      <c r="H101" s="11">
        <f>H102</f>
        <v>100000</v>
      </c>
      <c r="I101" s="11">
        <f t="shared" ref="I101:J101" si="22">I102</f>
        <v>200000</v>
      </c>
      <c r="J101" s="11">
        <f t="shared" si="22"/>
        <v>28517</v>
      </c>
    </row>
    <row r="102" spans="1:10" ht="48" customHeight="1" x14ac:dyDescent="0.2">
      <c r="A102" s="9" t="s">
        <v>24</v>
      </c>
      <c r="B102" s="3" t="s">
        <v>19</v>
      </c>
      <c r="C102" s="3">
        <v>4</v>
      </c>
      <c r="D102" s="3" t="s">
        <v>40</v>
      </c>
      <c r="E102" s="3" t="s">
        <v>23</v>
      </c>
      <c r="F102" s="3" t="s">
        <v>60</v>
      </c>
      <c r="G102" s="3" t="s">
        <v>25</v>
      </c>
      <c r="H102" s="12">
        <v>100000</v>
      </c>
      <c r="I102" s="11">
        <v>200000</v>
      </c>
      <c r="J102" s="11">
        <v>28517</v>
      </c>
    </row>
    <row r="103" spans="1:10" ht="48" customHeight="1" x14ac:dyDescent="0.2">
      <c r="A103" s="9" t="s">
        <v>26</v>
      </c>
      <c r="B103" s="3" t="s">
        <v>19</v>
      </c>
      <c r="C103" s="3">
        <v>4</v>
      </c>
      <c r="D103" s="3" t="s">
        <v>40</v>
      </c>
      <c r="E103" s="3" t="s">
        <v>23</v>
      </c>
      <c r="F103" s="3" t="s">
        <v>60</v>
      </c>
      <c r="G103" s="3" t="s">
        <v>27</v>
      </c>
      <c r="H103" s="12">
        <v>100000</v>
      </c>
      <c r="I103" s="11">
        <v>200000</v>
      </c>
      <c r="J103" s="11">
        <v>28517</v>
      </c>
    </row>
    <row r="104" spans="1:10" ht="81" customHeight="1" x14ac:dyDescent="0.2">
      <c r="A104" s="9" t="s">
        <v>61</v>
      </c>
      <c r="B104" s="3" t="s">
        <v>19</v>
      </c>
      <c r="C104" s="3">
        <v>4</v>
      </c>
      <c r="D104" s="3" t="s">
        <v>40</v>
      </c>
      <c r="E104" s="3" t="s">
        <v>23</v>
      </c>
      <c r="F104" s="3" t="s">
        <v>62</v>
      </c>
      <c r="G104" s="10" t="s">
        <v>0</v>
      </c>
      <c r="H104" s="11">
        <f>H105</f>
        <v>340000</v>
      </c>
      <c r="I104" s="11">
        <f>I105+I107</f>
        <v>4504598</v>
      </c>
      <c r="J104" s="11">
        <f>J105+J107</f>
        <v>840879.72</v>
      </c>
    </row>
    <row r="105" spans="1:10" ht="48" customHeight="1" x14ac:dyDescent="0.2">
      <c r="A105" s="9" t="s">
        <v>24</v>
      </c>
      <c r="B105" s="3" t="s">
        <v>19</v>
      </c>
      <c r="C105" s="3">
        <v>4</v>
      </c>
      <c r="D105" s="3" t="s">
        <v>40</v>
      </c>
      <c r="E105" s="3" t="s">
        <v>23</v>
      </c>
      <c r="F105" s="3" t="s">
        <v>62</v>
      </c>
      <c r="G105" s="3" t="s">
        <v>25</v>
      </c>
      <c r="H105" s="12">
        <v>340000</v>
      </c>
      <c r="I105" s="12">
        <v>4133834</v>
      </c>
      <c r="J105" s="12">
        <v>840879.72</v>
      </c>
    </row>
    <row r="106" spans="1:10" ht="48" customHeight="1" x14ac:dyDescent="0.2">
      <c r="A106" s="9" t="s">
        <v>26</v>
      </c>
      <c r="B106" s="3" t="s">
        <v>19</v>
      </c>
      <c r="C106" s="3">
        <v>4</v>
      </c>
      <c r="D106" s="3" t="s">
        <v>40</v>
      </c>
      <c r="E106" s="3" t="s">
        <v>23</v>
      </c>
      <c r="F106" s="3" t="s">
        <v>62</v>
      </c>
      <c r="G106" s="3" t="s">
        <v>27</v>
      </c>
      <c r="H106" s="12">
        <v>340000</v>
      </c>
      <c r="I106" s="12">
        <v>4133834</v>
      </c>
      <c r="J106" s="12">
        <v>840879.72</v>
      </c>
    </row>
    <row r="107" spans="1:10" ht="48" customHeight="1" x14ac:dyDescent="0.2">
      <c r="A107" s="9" t="s">
        <v>33</v>
      </c>
      <c r="B107" s="3" t="s">
        <v>19</v>
      </c>
      <c r="C107" s="3">
        <v>4</v>
      </c>
      <c r="D107" s="3" t="s">
        <v>40</v>
      </c>
      <c r="E107" s="3" t="s">
        <v>23</v>
      </c>
      <c r="F107" s="3" t="s">
        <v>62</v>
      </c>
      <c r="G107" s="3">
        <v>800</v>
      </c>
      <c r="H107" s="12"/>
      <c r="I107" s="12">
        <v>370764</v>
      </c>
      <c r="J107" s="12"/>
    </row>
    <row r="108" spans="1:10" ht="48" customHeight="1" x14ac:dyDescent="0.2">
      <c r="A108" s="9" t="s">
        <v>57</v>
      </c>
      <c r="B108" s="3" t="s">
        <v>19</v>
      </c>
      <c r="C108" s="3">
        <v>4</v>
      </c>
      <c r="D108" s="3" t="s">
        <v>40</v>
      </c>
      <c r="E108" s="3" t="s">
        <v>23</v>
      </c>
      <c r="F108" s="3" t="s">
        <v>62</v>
      </c>
      <c r="G108" s="3">
        <v>850</v>
      </c>
      <c r="H108" s="12"/>
      <c r="I108" s="12">
        <v>370764</v>
      </c>
      <c r="J108" s="12"/>
    </row>
    <row r="109" spans="1:10" ht="31.5" customHeight="1" x14ac:dyDescent="0.2">
      <c r="A109" s="9" t="s">
        <v>63</v>
      </c>
      <c r="B109" s="3" t="s">
        <v>19</v>
      </c>
      <c r="C109" s="3">
        <v>4</v>
      </c>
      <c r="D109" s="3" t="s">
        <v>40</v>
      </c>
      <c r="E109" s="3" t="s">
        <v>23</v>
      </c>
      <c r="F109" s="3" t="s">
        <v>64</v>
      </c>
      <c r="G109" s="10" t="s">
        <v>0</v>
      </c>
      <c r="H109" s="11">
        <f>H110</f>
        <v>84000</v>
      </c>
      <c r="I109" s="11">
        <f t="shared" ref="I109:J109" si="23">I110</f>
        <v>84000</v>
      </c>
      <c r="J109" s="11">
        <f t="shared" si="23"/>
        <v>84000</v>
      </c>
    </row>
    <row r="110" spans="1:10" ht="14.45" customHeight="1" x14ac:dyDescent="0.2">
      <c r="A110" s="9" t="s">
        <v>33</v>
      </c>
      <c r="B110" s="3" t="s">
        <v>19</v>
      </c>
      <c r="C110" s="3">
        <v>4</v>
      </c>
      <c r="D110" s="3" t="s">
        <v>40</v>
      </c>
      <c r="E110" s="3" t="s">
        <v>23</v>
      </c>
      <c r="F110" s="3" t="s">
        <v>64</v>
      </c>
      <c r="G110" s="3" t="s">
        <v>34</v>
      </c>
      <c r="H110" s="12">
        <v>84000</v>
      </c>
      <c r="I110" s="12">
        <v>84000</v>
      </c>
      <c r="J110" s="12">
        <v>84000</v>
      </c>
    </row>
    <row r="111" spans="1:10" ht="31.5" customHeight="1" x14ac:dyDescent="0.2">
      <c r="A111" s="9" t="s">
        <v>57</v>
      </c>
      <c r="B111" s="3" t="s">
        <v>19</v>
      </c>
      <c r="C111" s="3">
        <v>4</v>
      </c>
      <c r="D111" s="3" t="s">
        <v>40</v>
      </c>
      <c r="E111" s="3" t="s">
        <v>23</v>
      </c>
      <c r="F111" s="3" t="s">
        <v>64</v>
      </c>
      <c r="G111" s="3" t="s">
        <v>58</v>
      </c>
      <c r="H111" s="12">
        <v>84000</v>
      </c>
      <c r="I111" s="12">
        <v>84000</v>
      </c>
      <c r="J111" s="12">
        <v>84000</v>
      </c>
    </row>
    <row r="112" spans="1:10" ht="97.5" customHeight="1" x14ac:dyDescent="0.2">
      <c r="A112" s="4" t="s">
        <v>65</v>
      </c>
      <c r="B112" s="5" t="s">
        <v>19</v>
      </c>
      <c r="C112" s="3">
        <v>4</v>
      </c>
      <c r="D112" s="5" t="s">
        <v>66</v>
      </c>
      <c r="E112" s="6" t="s">
        <v>0</v>
      </c>
      <c r="F112" s="6" t="s">
        <v>0</v>
      </c>
      <c r="G112" s="6" t="s">
        <v>0</v>
      </c>
      <c r="H112" s="7">
        <f>H113</f>
        <v>9843</v>
      </c>
      <c r="I112" s="7">
        <f t="shared" ref="I112:J114" si="24">I113</f>
        <v>9843</v>
      </c>
      <c r="J112" s="7">
        <f t="shared" si="24"/>
        <v>9843</v>
      </c>
    </row>
    <row r="113" spans="1:10" ht="31.5" customHeight="1" x14ac:dyDescent="0.2">
      <c r="A113" s="4" t="s">
        <v>22</v>
      </c>
      <c r="B113" s="5" t="s">
        <v>19</v>
      </c>
      <c r="C113" s="3">
        <v>4</v>
      </c>
      <c r="D113" s="5" t="s">
        <v>66</v>
      </c>
      <c r="E113" s="5" t="s">
        <v>23</v>
      </c>
      <c r="F113" s="8" t="s">
        <v>0</v>
      </c>
      <c r="G113" s="8" t="s">
        <v>0</v>
      </c>
      <c r="H113" s="7">
        <f>H114</f>
        <v>9843</v>
      </c>
      <c r="I113" s="7">
        <f t="shared" si="24"/>
        <v>9843</v>
      </c>
      <c r="J113" s="7">
        <f t="shared" si="24"/>
        <v>9843</v>
      </c>
    </row>
    <row r="114" spans="1:10" ht="114" customHeight="1" x14ac:dyDescent="0.2">
      <c r="A114" s="13" t="s">
        <v>229</v>
      </c>
      <c r="B114" s="3" t="s">
        <v>19</v>
      </c>
      <c r="C114" s="3">
        <v>4</v>
      </c>
      <c r="D114" s="3" t="s">
        <v>66</v>
      </c>
      <c r="E114" s="3" t="s">
        <v>23</v>
      </c>
      <c r="F114" s="3" t="s">
        <v>67</v>
      </c>
      <c r="G114" s="10" t="s">
        <v>0</v>
      </c>
      <c r="H114" s="11">
        <f>H115</f>
        <v>9843</v>
      </c>
      <c r="I114" s="11">
        <f t="shared" si="24"/>
        <v>9843</v>
      </c>
      <c r="J114" s="11">
        <f t="shared" si="24"/>
        <v>9843</v>
      </c>
    </row>
    <row r="115" spans="1:10" ht="48" customHeight="1" x14ac:dyDescent="0.2">
      <c r="A115" s="9" t="s">
        <v>24</v>
      </c>
      <c r="B115" s="3" t="s">
        <v>19</v>
      </c>
      <c r="C115" s="3">
        <v>4</v>
      </c>
      <c r="D115" s="3" t="s">
        <v>66</v>
      </c>
      <c r="E115" s="3" t="s">
        <v>23</v>
      </c>
      <c r="F115" s="3" t="s">
        <v>67</v>
      </c>
      <c r="G115" s="3" t="s">
        <v>25</v>
      </c>
      <c r="H115" s="11">
        <v>9843</v>
      </c>
      <c r="I115" s="11">
        <v>9843</v>
      </c>
      <c r="J115" s="11">
        <v>9843</v>
      </c>
    </row>
    <row r="116" spans="1:10" ht="48" customHeight="1" x14ac:dyDescent="0.2">
      <c r="A116" s="9" t="s">
        <v>26</v>
      </c>
      <c r="B116" s="3" t="s">
        <v>19</v>
      </c>
      <c r="C116" s="3">
        <v>4</v>
      </c>
      <c r="D116" s="3" t="s">
        <v>66</v>
      </c>
      <c r="E116" s="3" t="s">
        <v>23</v>
      </c>
      <c r="F116" s="3" t="s">
        <v>67</v>
      </c>
      <c r="G116" s="3" t="s">
        <v>27</v>
      </c>
      <c r="H116" s="11">
        <v>9843</v>
      </c>
      <c r="I116" s="11">
        <v>9843</v>
      </c>
      <c r="J116" s="11">
        <v>9843</v>
      </c>
    </row>
    <row r="117" spans="1:10" ht="48" customHeight="1" x14ac:dyDescent="0.2">
      <c r="A117" s="4" t="s">
        <v>68</v>
      </c>
      <c r="B117" s="5" t="s">
        <v>19</v>
      </c>
      <c r="C117" s="3">
        <v>4</v>
      </c>
      <c r="D117" s="5" t="s">
        <v>69</v>
      </c>
      <c r="E117" s="6" t="s">
        <v>0</v>
      </c>
      <c r="F117" s="6" t="s">
        <v>0</v>
      </c>
      <c r="G117" s="6" t="s">
        <v>0</v>
      </c>
      <c r="H117" s="7">
        <f>H118</f>
        <v>147600</v>
      </c>
      <c r="I117" s="7">
        <f t="shared" ref="I117:J119" si="25">I118</f>
        <v>147600</v>
      </c>
      <c r="J117" s="7">
        <f t="shared" si="25"/>
        <v>29700</v>
      </c>
    </row>
    <row r="118" spans="1:10" ht="31.5" customHeight="1" x14ac:dyDescent="0.2">
      <c r="A118" s="4" t="s">
        <v>22</v>
      </c>
      <c r="B118" s="5" t="s">
        <v>19</v>
      </c>
      <c r="C118" s="3">
        <v>4</v>
      </c>
      <c r="D118" s="5" t="s">
        <v>69</v>
      </c>
      <c r="E118" s="5" t="s">
        <v>23</v>
      </c>
      <c r="F118" s="8" t="s">
        <v>0</v>
      </c>
      <c r="G118" s="8" t="s">
        <v>0</v>
      </c>
      <c r="H118" s="7">
        <f>H119</f>
        <v>147600</v>
      </c>
      <c r="I118" s="7">
        <f t="shared" si="25"/>
        <v>147600</v>
      </c>
      <c r="J118" s="7">
        <f t="shared" si="25"/>
        <v>29700</v>
      </c>
    </row>
    <row r="119" spans="1:10" ht="97.5" customHeight="1" x14ac:dyDescent="0.2">
      <c r="A119" s="13" t="s">
        <v>232</v>
      </c>
      <c r="B119" s="3" t="s">
        <v>19</v>
      </c>
      <c r="C119" s="3">
        <v>4</v>
      </c>
      <c r="D119" s="3" t="s">
        <v>69</v>
      </c>
      <c r="E119" s="3" t="s">
        <v>23</v>
      </c>
      <c r="F119" s="3" t="s">
        <v>70</v>
      </c>
      <c r="G119" s="10" t="s">
        <v>0</v>
      </c>
      <c r="H119" s="11">
        <f>H120</f>
        <v>147600</v>
      </c>
      <c r="I119" s="11">
        <f t="shared" si="25"/>
        <v>147600</v>
      </c>
      <c r="J119" s="11">
        <f t="shared" si="25"/>
        <v>29700</v>
      </c>
    </row>
    <row r="120" spans="1:10" ht="64.5" customHeight="1" x14ac:dyDescent="0.2">
      <c r="A120" s="9" t="s">
        <v>71</v>
      </c>
      <c r="B120" s="3" t="s">
        <v>19</v>
      </c>
      <c r="C120" s="3">
        <v>4</v>
      </c>
      <c r="D120" s="3" t="s">
        <v>69</v>
      </c>
      <c r="E120" s="3" t="s">
        <v>23</v>
      </c>
      <c r="F120" s="3" t="s">
        <v>70</v>
      </c>
      <c r="G120" s="3" t="s">
        <v>72</v>
      </c>
      <c r="H120" s="11">
        <v>147600</v>
      </c>
      <c r="I120" s="11">
        <v>147600</v>
      </c>
      <c r="J120" s="11">
        <v>29700</v>
      </c>
    </row>
    <row r="121" spans="1:10" ht="14.45" customHeight="1" x14ac:dyDescent="0.2">
      <c r="A121" s="9" t="s">
        <v>73</v>
      </c>
      <c r="B121" s="3" t="s">
        <v>19</v>
      </c>
      <c r="C121" s="3">
        <v>4</v>
      </c>
      <c r="D121" s="3" t="s">
        <v>69</v>
      </c>
      <c r="E121" s="3" t="s">
        <v>23</v>
      </c>
      <c r="F121" s="3" t="s">
        <v>70</v>
      </c>
      <c r="G121" s="3" t="s">
        <v>74</v>
      </c>
      <c r="H121" s="11">
        <v>147600</v>
      </c>
      <c r="I121" s="11">
        <v>147600</v>
      </c>
      <c r="J121" s="11">
        <v>29700</v>
      </c>
    </row>
    <row r="122" spans="1:10" ht="81" customHeight="1" x14ac:dyDescent="0.2">
      <c r="A122" s="4" t="s">
        <v>75</v>
      </c>
      <c r="B122" s="5" t="s">
        <v>19</v>
      </c>
      <c r="C122" s="3">
        <v>4</v>
      </c>
      <c r="D122" s="5" t="s">
        <v>76</v>
      </c>
      <c r="E122" s="6" t="s">
        <v>0</v>
      </c>
      <c r="F122" s="6" t="s">
        <v>0</v>
      </c>
      <c r="G122" s="6" t="s">
        <v>0</v>
      </c>
      <c r="H122" s="7">
        <f>H123</f>
        <v>4400200</v>
      </c>
      <c r="I122" s="7">
        <f t="shared" ref="I122:J122" si="26">I123</f>
        <v>5820700</v>
      </c>
      <c r="J122" s="7">
        <f t="shared" si="26"/>
        <v>866420.10000000009</v>
      </c>
    </row>
    <row r="123" spans="1:10" ht="31.5" customHeight="1" x14ac:dyDescent="0.2">
      <c r="A123" s="4" t="s">
        <v>22</v>
      </c>
      <c r="B123" s="5" t="s">
        <v>19</v>
      </c>
      <c r="C123" s="3">
        <v>4</v>
      </c>
      <c r="D123" s="5" t="s">
        <v>76</v>
      </c>
      <c r="E123" s="5" t="s">
        <v>23</v>
      </c>
      <c r="F123" s="8" t="s">
        <v>0</v>
      </c>
      <c r="G123" s="8" t="s">
        <v>0</v>
      </c>
      <c r="H123" s="7">
        <f>H124+H129</f>
        <v>4400200</v>
      </c>
      <c r="I123" s="7">
        <f t="shared" ref="I123:J123" si="27">I124+I129</f>
        <v>5820700</v>
      </c>
      <c r="J123" s="7">
        <f t="shared" si="27"/>
        <v>866420.10000000009</v>
      </c>
    </row>
    <row r="124" spans="1:10" ht="30" customHeight="1" x14ac:dyDescent="0.2">
      <c r="A124" s="9" t="s">
        <v>77</v>
      </c>
      <c r="B124" s="3" t="s">
        <v>19</v>
      </c>
      <c r="C124" s="3">
        <v>4</v>
      </c>
      <c r="D124" s="3" t="s">
        <v>76</v>
      </c>
      <c r="E124" s="3" t="s">
        <v>23</v>
      </c>
      <c r="F124" s="3" t="s">
        <v>78</v>
      </c>
      <c r="G124" s="10" t="s">
        <v>0</v>
      </c>
      <c r="H124" s="11">
        <f>H125+H127</f>
        <v>4390200</v>
      </c>
      <c r="I124" s="11">
        <f t="shared" ref="I124:J124" si="28">I125+I127</f>
        <v>5784700</v>
      </c>
      <c r="J124" s="11">
        <f t="shared" si="28"/>
        <v>857420.10000000009</v>
      </c>
    </row>
    <row r="125" spans="1:10" ht="114" customHeight="1" x14ac:dyDescent="0.2">
      <c r="A125" s="9" t="s">
        <v>42</v>
      </c>
      <c r="B125" s="3" t="s">
        <v>19</v>
      </c>
      <c r="C125" s="3">
        <v>4</v>
      </c>
      <c r="D125" s="3" t="s">
        <v>76</v>
      </c>
      <c r="E125" s="3" t="s">
        <v>23</v>
      </c>
      <c r="F125" s="3" t="s">
        <v>78</v>
      </c>
      <c r="G125" s="3" t="s">
        <v>43</v>
      </c>
      <c r="H125" s="12">
        <v>3660200</v>
      </c>
      <c r="I125" s="12">
        <v>3741050</v>
      </c>
      <c r="J125" s="12">
        <v>731967.3</v>
      </c>
    </row>
    <row r="126" spans="1:10" ht="31.5" customHeight="1" x14ac:dyDescent="0.2">
      <c r="A126" s="9" t="s">
        <v>79</v>
      </c>
      <c r="B126" s="3" t="s">
        <v>19</v>
      </c>
      <c r="C126" s="3">
        <v>4</v>
      </c>
      <c r="D126" s="3" t="s">
        <v>76</v>
      </c>
      <c r="E126" s="3" t="s">
        <v>23</v>
      </c>
      <c r="F126" s="3" t="s">
        <v>78</v>
      </c>
      <c r="G126" s="3" t="s">
        <v>80</v>
      </c>
      <c r="H126" s="12">
        <v>3660200</v>
      </c>
      <c r="I126" s="12">
        <v>3741050</v>
      </c>
      <c r="J126" s="12">
        <v>731967.3</v>
      </c>
    </row>
    <row r="127" spans="1:10" ht="48" customHeight="1" x14ac:dyDescent="0.2">
      <c r="A127" s="9" t="s">
        <v>24</v>
      </c>
      <c r="B127" s="3" t="s">
        <v>19</v>
      </c>
      <c r="C127" s="3">
        <v>4</v>
      </c>
      <c r="D127" s="3" t="s">
        <v>76</v>
      </c>
      <c r="E127" s="3" t="s">
        <v>23</v>
      </c>
      <c r="F127" s="3" t="s">
        <v>78</v>
      </c>
      <c r="G127" s="3" t="s">
        <v>25</v>
      </c>
      <c r="H127" s="12">
        <v>730000</v>
      </c>
      <c r="I127" s="12">
        <v>2043650</v>
      </c>
      <c r="J127" s="12">
        <v>125452.8</v>
      </c>
    </row>
    <row r="128" spans="1:10" ht="48" customHeight="1" x14ac:dyDescent="0.2">
      <c r="A128" s="9" t="s">
        <v>26</v>
      </c>
      <c r="B128" s="3" t="s">
        <v>19</v>
      </c>
      <c r="C128" s="3">
        <v>4</v>
      </c>
      <c r="D128" s="3" t="s">
        <v>76</v>
      </c>
      <c r="E128" s="3" t="s">
        <v>23</v>
      </c>
      <c r="F128" s="3" t="s">
        <v>78</v>
      </c>
      <c r="G128" s="3" t="s">
        <v>27</v>
      </c>
      <c r="H128" s="12">
        <v>730000</v>
      </c>
      <c r="I128" s="12">
        <v>2043650</v>
      </c>
      <c r="J128" s="12">
        <v>125452.8</v>
      </c>
    </row>
    <row r="129" spans="1:10" ht="81" customHeight="1" x14ac:dyDescent="0.2">
      <c r="A129" s="9" t="s">
        <v>81</v>
      </c>
      <c r="B129" s="3" t="s">
        <v>19</v>
      </c>
      <c r="C129" s="3">
        <v>4</v>
      </c>
      <c r="D129" s="3" t="s">
        <v>76</v>
      </c>
      <c r="E129" s="3" t="s">
        <v>23</v>
      </c>
      <c r="F129" s="3" t="s">
        <v>82</v>
      </c>
      <c r="G129" s="10" t="s">
        <v>0</v>
      </c>
      <c r="H129" s="11">
        <f>H130</f>
        <v>10000</v>
      </c>
      <c r="I129" s="11">
        <f t="shared" ref="I129:J129" si="29">I130</f>
        <v>36000</v>
      </c>
      <c r="J129" s="11">
        <f t="shared" si="29"/>
        <v>9000</v>
      </c>
    </row>
    <row r="130" spans="1:10" ht="48" customHeight="1" x14ac:dyDescent="0.2">
      <c r="A130" s="9" t="s">
        <v>24</v>
      </c>
      <c r="B130" s="3" t="s">
        <v>19</v>
      </c>
      <c r="C130" s="3">
        <v>4</v>
      </c>
      <c r="D130" s="3" t="s">
        <v>76</v>
      </c>
      <c r="E130" s="3" t="s">
        <v>23</v>
      </c>
      <c r="F130" s="3" t="s">
        <v>82</v>
      </c>
      <c r="G130" s="3" t="s">
        <v>25</v>
      </c>
      <c r="H130" s="11">
        <v>10000</v>
      </c>
      <c r="I130" s="11">
        <v>36000</v>
      </c>
      <c r="J130" s="11">
        <v>9000</v>
      </c>
    </row>
    <row r="131" spans="1:10" ht="48" customHeight="1" x14ac:dyDescent="0.2">
      <c r="A131" s="9" t="s">
        <v>26</v>
      </c>
      <c r="B131" s="3" t="s">
        <v>19</v>
      </c>
      <c r="C131" s="3">
        <v>4</v>
      </c>
      <c r="D131" s="3" t="s">
        <v>76</v>
      </c>
      <c r="E131" s="3" t="s">
        <v>23</v>
      </c>
      <c r="F131" s="3" t="s">
        <v>82</v>
      </c>
      <c r="G131" s="3" t="s">
        <v>27</v>
      </c>
      <c r="H131" s="11">
        <v>10000</v>
      </c>
      <c r="I131" s="11">
        <v>36000</v>
      </c>
      <c r="J131" s="11">
        <v>9000</v>
      </c>
    </row>
    <row r="132" spans="1:10" ht="53.25" customHeight="1" x14ac:dyDescent="0.2">
      <c r="A132" s="4" t="s">
        <v>184</v>
      </c>
      <c r="B132" s="5" t="s">
        <v>19</v>
      </c>
      <c r="C132" s="3">
        <v>4</v>
      </c>
      <c r="D132" s="5">
        <v>15</v>
      </c>
      <c r="E132" s="6" t="s">
        <v>0</v>
      </c>
      <c r="F132" s="6" t="s">
        <v>0</v>
      </c>
      <c r="G132" s="6" t="s">
        <v>0</v>
      </c>
      <c r="H132" s="7">
        <f>H133</f>
        <v>156000</v>
      </c>
      <c r="I132" s="7">
        <f t="shared" ref="I132:J133" si="30">I133</f>
        <v>156000</v>
      </c>
      <c r="J132" s="7">
        <f t="shared" si="30"/>
        <v>39000</v>
      </c>
    </row>
    <row r="133" spans="1:10" ht="38.25" customHeight="1" x14ac:dyDescent="0.2">
      <c r="A133" s="4" t="s">
        <v>22</v>
      </c>
      <c r="B133" s="5" t="s">
        <v>19</v>
      </c>
      <c r="C133" s="3">
        <v>4</v>
      </c>
      <c r="D133" s="5">
        <v>15</v>
      </c>
      <c r="E133" s="5" t="s">
        <v>23</v>
      </c>
      <c r="F133" s="8" t="s">
        <v>0</v>
      </c>
      <c r="G133" s="8" t="s">
        <v>0</v>
      </c>
      <c r="H133" s="7">
        <f>H134</f>
        <v>156000</v>
      </c>
      <c r="I133" s="7">
        <f t="shared" si="30"/>
        <v>156000</v>
      </c>
      <c r="J133" s="7">
        <f t="shared" si="30"/>
        <v>39000</v>
      </c>
    </row>
    <row r="134" spans="1:10" ht="75" customHeight="1" x14ac:dyDescent="0.2">
      <c r="A134" s="9" t="s">
        <v>185</v>
      </c>
      <c r="B134" s="3" t="s">
        <v>19</v>
      </c>
      <c r="C134" s="3">
        <v>4</v>
      </c>
      <c r="D134" s="3">
        <v>15</v>
      </c>
      <c r="E134" s="3" t="s">
        <v>23</v>
      </c>
      <c r="F134" s="3">
        <v>14723</v>
      </c>
      <c r="G134" s="10"/>
      <c r="H134" s="11">
        <f>H135+H137</f>
        <v>156000</v>
      </c>
      <c r="I134" s="11">
        <f t="shared" ref="I134:J134" si="31">I135+I137</f>
        <v>156000</v>
      </c>
      <c r="J134" s="11">
        <f t="shared" si="31"/>
        <v>39000</v>
      </c>
    </row>
    <row r="135" spans="1:10" ht="78.75" customHeight="1" x14ac:dyDescent="0.2">
      <c r="A135" s="9" t="s">
        <v>71</v>
      </c>
      <c r="B135" s="3" t="s">
        <v>19</v>
      </c>
      <c r="C135" s="3">
        <v>4</v>
      </c>
      <c r="D135" s="3">
        <v>15</v>
      </c>
      <c r="E135" s="3" t="s">
        <v>23</v>
      </c>
      <c r="F135" s="3">
        <v>14723</v>
      </c>
      <c r="G135" s="3">
        <v>600</v>
      </c>
      <c r="H135" s="12">
        <v>156000</v>
      </c>
      <c r="I135" s="12">
        <v>156000</v>
      </c>
      <c r="J135" s="12">
        <v>39000</v>
      </c>
    </row>
    <row r="136" spans="1:10" ht="37.5" customHeight="1" x14ac:dyDescent="0.2">
      <c r="A136" s="9" t="s">
        <v>73</v>
      </c>
      <c r="B136" s="3" t="s">
        <v>19</v>
      </c>
      <c r="C136" s="3">
        <v>4</v>
      </c>
      <c r="D136" s="3">
        <v>15</v>
      </c>
      <c r="E136" s="3" t="s">
        <v>23</v>
      </c>
      <c r="F136" s="3">
        <v>14723</v>
      </c>
      <c r="G136" s="3">
        <v>610</v>
      </c>
      <c r="H136" s="12">
        <v>156000</v>
      </c>
      <c r="I136" s="12">
        <v>156000</v>
      </c>
      <c r="J136" s="12">
        <v>39000</v>
      </c>
    </row>
    <row r="137" spans="1:10" ht="2.25" hidden="1" customHeight="1" x14ac:dyDescent="0.2">
      <c r="A137" s="9"/>
      <c r="B137" s="3"/>
      <c r="C137" s="3"/>
      <c r="D137" s="3"/>
      <c r="E137" s="3"/>
      <c r="F137" s="3"/>
      <c r="G137" s="3"/>
      <c r="H137" s="12"/>
      <c r="I137" s="12"/>
      <c r="J137" s="12"/>
    </row>
    <row r="138" spans="1:10" ht="32.25" hidden="1" customHeight="1" x14ac:dyDescent="0.2">
      <c r="A138" s="9"/>
      <c r="B138" s="3"/>
      <c r="C138" s="3"/>
      <c r="D138" s="3"/>
      <c r="E138" s="3"/>
      <c r="F138" s="3"/>
      <c r="G138" s="3"/>
      <c r="H138" s="12"/>
      <c r="I138" s="12"/>
      <c r="J138" s="12"/>
    </row>
    <row r="139" spans="1:10" ht="31.5" customHeight="1" x14ac:dyDescent="0.2">
      <c r="A139" s="4" t="s">
        <v>87</v>
      </c>
      <c r="B139" s="5" t="s">
        <v>19</v>
      </c>
      <c r="C139" s="3">
        <v>4</v>
      </c>
      <c r="D139" s="5" t="s">
        <v>88</v>
      </c>
      <c r="E139" s="6" t="s">
        <v>0</v>
      </c>
      <c r="F139" s="6" t="s">
        <v>0</v>
      </c>
      <c r="G139" s="6" t="s">
        <v>0</v>
      </c>
      <c r="H139" s="7">
        <f>H140</f>
        <v>5310000</v>
      </c>
      <c r="I139" s="7">
        <f t="shared" ref="I139:J139" si="32">I140</f>
        <v>5279400</v>
      </c>
      <c r="J139" s="7">
        <f t="shared" si="32"/>
        <v>6362.8</v>
      </c>
    </row>
    <row r="140" spans="1:10" ht="30" customHeight="1" x14ac:dyDescent="0.2">
      <c r="A140" s="4" t="s">
        <v>22</v>
      </c>
      <c r="B140" s="5" t="s">
        <v>19</v>
      </c>
      <c r="C140" s="3">
        <v>4</v>
      </c>
      <c r="D140" s="5" t="s">
        <v>88</v>
      </c>
      <c r="E140" s="5" t="s">
        <v>23</v>
      </c>
      <c r="F140" s="8" t="s">
        <v>0</v>
      </c>
      <c r="G140" s="8" t="s">
        <v>0</v>
      </c>
      <c r="H140" s="7">
        <f>H144+H147+H141</f>
        <v>5310000</v>
      </c>
      <c r="I140" s="7">
        <f t="shared" ref="I140:J140" si="33">I144+I147+I141</f>
        <v>5279400</v>
      </c>
      <c r="J140" s="7">
        <f t="shared" si="33"/>
        <v>6362.8</v>
      </c>
    </row>
    <row r="141" spans="1:10" ht="42" hidden="1" customHeight="1" x14ac:dyDescent="0.2">
      <c r="A141" s="13"/>
      <c r="B141" s="3"/>
      <c r="C141" s="3"/>
      <c r="D141" s="3"/>
      <c r="E141" s="3"/>
      <c r="F141" s="3"/>
      <c r="G141" s="10"/>
      <c r="H141" s="11"/>
      <c r="I141" s="7"/>
      <c r="J141" s="7"/>
    </row>
    <row r="142" spans="1:10" ht="54" hidden="1" customHeight="1" x14ac:dyDescent="0.2">
      <c r="A142" s="9"/>
      <c r="B142" s="3"/>
      <c r="C142" s="3"/>
      <c r="D142" s="3"/>
      <c r="E142" s="3"/>
      <c r="F142" s="3"/>
      <c r="G142" s="3"/>
      <c r="H142" s="12"/>
      <c r="I142" s="7"/>
      <c r="J142" s="7"/>
    </row>
    <row r="143" spans="1:10" ht="45" hidden="1" customHeight="1" x14ac:dyDescent="0.2">
      <c r="A143" s="9"/>
      <c r="B143" s="3"/>
      <c r="C143" s="3"/>
      <c r="D143" s="3"/>
      <c r="E143" s="3"/>
      <c r="F143" s="3"/>
      <c r="G143" s="3"/>
      <c r="H143" s="12"/>
      <c r="I143" s="7"/>
      <c r="J143" s="7"/>
    </row>
    <row r="144" spans="1:10" ht="31.5" customHeight="1" x14ac:dyDescent="0.2">
      <c r="A144" s="9" t="s">
        <v>89</v>
      </c>
      <c r="B144" s="3" t="s">
        <v>19</v>
      </c>
      <c r="C144" s="3">
        <v>4</v>
      </c>
      <c r="D144" s="3" t="s">
        <v>88</v>
      </c>
      <c r="E144" s="3" t="s">
        <v>23</v>
      </c>
      <c r="F144" s="3" t="s">
        <v>90</v>
      </c>
      <c r="G144" s="10" t="s">
        <v>0</v>
      </c>
      <c r="H144" s="11">
        <f>H145</f>
        <v>5210000</v>
      </c>
      <c r="I144" s="11">
        <f t="shared" ref="I144:J144" si="34">I145</f>
        <v>5179400</v>
      </c>
      <c r="J144" s="11">
        <f t="shared" si="34"/>
        <v>0</v>
      </c>
    </row>
    <row r="145" spans="1:10" ht="59.25" customHeight="1" x14ac:dyDescent="0.2">
      <c r="A145" s="13" t="s">
        <v>71</v>
      </c>
      <c r="B145" s="3" t="s">
        <v>19</v>
      </c>
      <c r="C145" s="3">
        <v>4</v>
      </c>
      <c r="D145" s="3" t="s">
        <v>88</v>
      </c>
      <c r="E145" s="3" t="s">
        <v>23</v>
      </c>
      <c r="F145" s="3" t="s">
        <v>90</v>
      </c>
      <c r="G145" s="3">
        <v>600</v>
      </c>
      <c r="H145" s="12">
        <v>5210000</v>
      </c>
      <c r="I145" s="12">
        <v>5179400</v>
      </c>
      <c r="J145" s="12"/>
    </row>
    <row r="146" spans="1:10" ht="26.25" customHeight="1" x14ac:dyDescent="0.2">
      <c r="A146" s="13" t="s">
        <v>73</v>
      </c>
      <c r="B146" s="3" t="s">
        <v>19</v>
      </c>
      <c r="C146" s="3">
        <v>4</v>
      </c>
      <c r="D146" s="3" t="s">
        <v>88</v>
      </c>
      <c r="E146" s="3" t="s">
        <v>23</v>
      </c>
      <c r="F146" s="3" t="s">
        <v>90</v>
      </c>
      <c r="G146" s="3">
        <v>610</v>
      </c>
      <c r="H146" s="12">
        <v>5210000</v>
      </c>
      <c r="I146" s="12">
        <v>5179400</v>
      </c>
      <c r="J146" s="12"/>
    </row>
    <row r="147" spans="1:10" ht="31.5" customHeight="1" x14ac:dyDescent="0.2">
      <c r="A147" s="9" t="s">
        <v>95</v>
      </c>
      <c r="B147" s="3" t="s">
        <v>19</v>
      </c>
      <c r="C147" s="3">
        <v>4</v>
      </c>
      <c r="D147" s="3" t="s">
        <v>88</v>
      </c>
      <c r="E147" s="3" t="s">
        <v>23</v>
      </c>
      <c r="F147" s="3" t="s">
        <v>96</v>
      </c>
      <c r="G147" s="10" t="s">
        <v>0</v>
      </c>
      <c r="H147" s="11">
        <f>H148</f>
        <v>100000</v>
      </c>
      <c r="I147" s="11">
        <f t="shared" ref="I147:J147" si="35">I148</f>
        <v>100000</v>
      </c>
      <c r="J147" s="11">
        <f t="shared" si="35"/>
        <v>6362.8</v>
      </c>
    </row>
    <row r="148" spans="1:10" ht="48" customHeight="1" x14ac:dyDescent="0.2">
      <c r="A148" s="9" t="s">
        <v>24</v>
      </c>
      <c r="B148" s="3" t="s">
        <v>19</v>
      </c>
      <c r="C148" s="3">
        <v>4</v>
      </c>
      <c r="D148" s="3" t="s">
        <v>88</v>
      </c>
      <c r="E148" s="3" t="s">
        <v>23</v>
      </c>
      <c r="F148" s="3" t="s">
        <v>96</v>
      </c>
      <c r="G148" s="3" t="s">
        <v>25</v>
      </c>
      <c r="H148" s="12">
        <v>100000</v>
      </c>
      <c r="I148" s="12">
        <v>100000</v>
      </c>
      <c r="J148" s="11">
        <v>6362.8</v>
      </c>
    </row>
    <row r="149" spans="1:10" ht="48" customHeight="1" x14ac:dyDescent="0.2">
      <c r="A149" s="9" t="s">
        <v>26</v>
      </c>
      <c r="B149" s="3" t="s">
        <v>19</v>
      </c>
      <c r="C149" s="3">
        <v>4</v>
      </c>
      <c r="D149" s="3" t="s">
        <v>88</v>
      </c>
      <c r="E149" s="3" t="s">
        <v>23</v>
      </c>
      <c r="F149" s="3" t="s">
        <v>96</v>
      </c>
      <c r="G149" s="3" t="s">
        <v>27</v>
      </c>
      <c r="H149" s="12">
        <v>100000</v>
      </c>
      <c r="I149" s="12">
        <v>100000</v>
      </c>
      <c r="J149" s="11">
        <v>6362.8</v>
      </c>
    </row>
    <row r="150" spans="1:10" ht="31.5" customHeight="1" x14ac:dyDescent="0.2">
      <c r="A150" s="4" t="s">
        <v>97</v>
      </c>
      <c r="B150" s="5" t="s">
        <v>19</v>
      </c>
      <c r="C150" s="3">
        <v>4</v>
      </c>
      <c r="D150" s="5" t="s">
        <v>98</v>
      </c>
      <c r="E150" s="6" t="s">
        <v>0</v>
      </c>
      <c r="F150" s="6" t="s">
        <v>0</v>
      </c>
      <c r="G150" s="6" t="s">
        <v>0</v>
      </c>
      <c r="H150" s="7">
        <f>H151</f>
        <v>20000</v>
      </c>
      <c r="I150" s="7">
        <f t="shared" ref="I150:J152" si="36">I151</f>
        <v>20000</v>
      </c>
      <c r="J150" s="7">
        <f t="shared" si="36"/>
        <v>4052</v>
      </c>
    </row>
    <row r="151" spans="1:10" ht="31.5" customHeight="1" x14ac:dyDescent="0.2">
      <c r="A151" s="4" t="s">
        <v>22</v>
      </c>
      <c r="B151" s="5" t="s">
        <v>19</v>
      </c>
      <c r="C151" s="3">
        <v>4</v>
      </c>
      <c r="D151" s="5" t="s">
        <v>98</v>
      </c>
      <c r="E151" s="5" t="s">
        <v>23</v>
      </c>
      <c r="F151" s="8" t="s">
        <v>0</v>
      </c>
      <c r="G151" s="8" t="s">
        <v>0</v>
      </c>
      <c r="H151" s="7">
        <f>H152</f>
        <v>20000</v>
      </c>
      <c r="I151" s="7">
        <f t="shared" si="36"/>
        <v>20000</v>
      </c>
      <c r="J151" s="7">
        <f t="shared" si="36"/>
        <v>4052</v>
      </c>
    </row>
    <row r="152" spans="1:10" ht="31.5" customHeight="1" x14ac:dyDescent="0.2">
      <c r="A152" s="9" t="s">
        <v>99</v>
      </c>
      <c r="B152" s="3" t="s">
        <v>19</v>
      </c>
      <c r="C152" s="3">
        <v>4</v>
      </c>
      <c r="D152" s="3" t="s">
        <v>98</v>
      </c>
      <c r="E152" s="3" t="s">
        <v>23</v>
      </c>
      <c r="F152" s="3" t="s">
        <v>100</v>
      </c>
      <c r="G152" s="10" t="s">
        <v>0</v>
      </c>
      <c r="H152" s="11">
        <f>H153</f>
        <v>20000</v>
      </c>
      <c r="I152" s="11">
        <f t="shared" si="36"/>
        <v>20000</v>
      </c>
      <c r="J152" s="11">
        <f t="shared" si="36"/>
        <v>4052</v>
      </c>
    </row>
    <row r="153" spans="1:10" ht="48" customHeight="1" x14ac:dyDescent="0.2">
      <c r="A153" s="9" t="s">
        <v>24</v>
      </c>
      <c r="B153" s="3" t="s">
        <v>19</v>
      </c>
      <c r="C153" s="3">
        <v>4</v>
      </c>
      <c r="D153" s="3" t="s">
        <v>98</v>
      </c>
      <c r="E153" s="3" t="s">
        <v>23</v>
      </c>
      <c r="F153" s="3" t="s">
        <v>100</v>
      </c>
      <c r="G153" s="3" t="s">
        <v>25</v>
      </c>
      <c r="H153" s="12">
        <v>20000</v>
      </c>
      <c r="I153" s="12">
        <v>20000</v>
      </c>
      <c r="J153" s="11">
        <v>4052</v>
      </c>
    </row>
    <row r="154" spans="1:10" ht="48" customHeight="1" x14ac:dyDescent="0.2">
      <c r="A154" s="9" t="s">
        <v>26</v>
      </c>
      <c r="B154" s="3" t="s">
        <v>19</v>
      </c>
      <c r="C154" s="3">
        <v>4</v>
      </c>
      <c r="D154" s="3" t="s">
        <v>98</v>
      </c>
      <c r="E154" s="3" t="s">
        <v>23</v>
      </c>
      <c r="F154" s="3" t="s">
        <v>100</v>
      </c>
      <c r="G154" s="3" t="s">
        <v>27</v>
      </c>
      <c r="H154" s="12">
        <v>20000</v>
      </c>
      <c r="I154" s="12">
        <v>20000</v>
      </c>
      <c r="J154" s="11">
        <v>4052</v>
      </c>
    </row>
    <row r="155" spans="1:10" ht="97.5" customHeight="1" x14ac:dyDescent="0.2">
      <c r="A155" s="4" t="s">
        <v>101</v>
      </c>
      <c r="B155" s="5" t="s">
        <v>19</v>
      </c>
      <c r="C155" s="3">
        <v>4</v>
      </c>
      <c r="D155" s="5" t="s">
        <v>102</v>
      </c>
      <c r="E155" s="6" t="s">
        <v>0</v>
      </c>
      <c r="F155" s="6" t="s">
        <v>0</v>
      </c>
      <c r="G155" s="6" t="s">
        <v>0</v>
      </c>
      <c r="H155" s="7">
        <f>H156</f>
        <v>30000</v>
      </c>
      <c r="I155" s="7">
        <f t="shared" ref="I155:J155" si="37">I156</f>
        <v>105000</v>
      </c>
      <c r="J155" s="7">
        <f t="shared" si="37"/>
        <v>12500.04</v>
      </c>
    </row>
    <row r="156" spans="1:10" ht="31.5" customHeight="1" x14ac:dyDescent="0.2">
      <c r="A156" s="4" t="s">
        <v>22</v>
      </c>
      <c r="B156" s="5" t="s">
        <v>19</v>
      </c>
      <c r="C156" s="3">
        <v>4</v>
      </c>
      <c r="D156" s="5" t="s">
        <v>102</v>
      </c>
      <c r="E156" s="5" t="s">
        <v>23</v>
      </c>
      <c r="F156" s="8" t="s">
        <v>0</v>
      </c>
      <c r="G156" s="8" t="s">
        <v>0</v>
      </c>
      <c r="H156" s="7">
        <f>H157+H160</f>
        <v>30000</v>
      </c>
      <c r="I156" s="7">
        <f>I157+I160+I163</f>
        <v>105000</v>
      </c>
      <c r="J156" s="7">
        <f>J157+J160+J163</f>
        <v>12500.04</v>
      </c>
    </row>
    <row r="157" spans="1:10" ht="48" customHeight="1" x14ac:dyDescent="0.2">
      <c r="A157" s="9" t="s">
        <v>103</v>
      </c>
      <c r="B157" s="3" t="s">
        <v>19</v>
      </c>
      <c r="C157" s="3">
        <v>4</v>
      </c>
      <c r="D157" s="3" t="s">
        <v>102</v>
      </c>
      <c r="E157" s="3" t="s">
        <v>23</v>
      </c>
      <c r="F157" s="3" t="s">
        <v>104</v>
      </c>
      <c r="G157" s="10" t="s">
        <v>0</v>
      </c>
      <c r="H157" s="11">
        <f>H158</f>
        <v>20000</v>
      </c>
      <c r="I157" s="11">
        <f t="shared" ref="I157:J157" si="38">I158</f>
        <v>40000</v>
      </c>
      <c r="J157" s="11">
        <f t="shared" si="38"/>
        <v>0</v>
      </c>
    </row>
    <row r="158" spans="1:10" ht="48" customHeight="1" x14ac:dyDescent="0.2">
      <c r="A158" s="9" t="s">
        <v>24</v>
      </c>
      <c r="B158" s="3" t="s">
        <v>19</v>
      </c>
      <c r="C158" s="3">
        <v>4</v>
      </c>
      <c r="D158" s="3" t="s">
        <v>102</v>
      </c>
      <c r="E158" s="3" t="s">
        <v>23</v>
      </c>
      <c r="F158" s="3" t="s">
        <v>104</v>
      </c>
      <c r="G158" s="3" t="s">
        <v>25</v>
      </c>
      <c r="H158" s="12">
        <v>20000</v>
      </c>
      <c r="I158" s="11">
        <v>40000</v>
      </c>
      <c r="J158" s="11"/>
    </row>
    <row r="159" spans="1:10" ht="48" customHeight="1" x14ac:dyDescent="0.2">
      <c r="A159" s="9" t="s">
        <v>26</v>
      </c>
      <c r="B159" s="3" t="s">
        <v>19</v>
      </c>
      <c r="C159" s="3">
        <v>4</v>
      </c>
      <c r="D159" s="3" t="s">
        <v>102</v>
      </c>
      <c r="E159" s="3" t="s">
        <v>23</v>
      </c>
      <c r="F159" s="3" t="s">
        <v>104</v>
      </c>
      <c r="G159" s="3" t="s">
        <v>27</v>
      </c>
      <c r="H159" s="12">
        <v>20000</v>
      </c>
      <c r="I159" s="11">
        <v>40000</v>
      </c>
      <c r="J159" s="11"/>
    </row>
    <row r="160" spans="1:10" ht="48" customHeight="1" x14ac:dyDescent="0.2">
      <c r="A160" s="9" t="s">
        <v>105</v>
      </c>
      <c r="B160" s="3" t="s">
        <v>19</v>
      </c>
      <c r="C160" s="3">
        <v>4</v>
      </c>
      <c r="D160" s="3" t="s">
        <v>102</v>
      </c>
      <c r="E160" s="3" t="s">
        <v>23</v>
      </c>
      <c r="F160" s="3" t="s">
        <v>106</v>
      </c>
      <c r="G160" s="10" t="s">
        <v>0</v>
      </c>
      <c r="H160" s="11">
        <f>H161</f>
        <v>10000</v>
      </c>
      <c r="I160" s="11">
        <f t="shared" ref="I160:J160" si="39">I161</f>
        <v>10000</v>
      </c>
      <c r="J160" s="11">
        <f t="shared" si="39"/>
        <v>3750</v>
      </c>
    </row>
    <row r="161" spans="1:10" ht="48" customHeight="1" x14ac:dyDescent="0.2">
      <c r="A161" s="9" t="s">
        <v>24</v>
      </c>
      <c r="B161" s="3" t="s">
        <v>19</v>
      </c>
      <c r="C161" s="3">
        <v>4</v>
      </c>
      <c r="D161" s="3" t="s">
        <v>102</v>
      </c>
      <c r="E161" s="3" t="s">
        <v>23</v>
      </c>
      <c r="F161" s="3" t="s">
        <v>106</v>
      </c>
      <c r="G161" s="3" t="s">
        <v>25</v>
      </c>
      <c r="H161" s="12">
        <v>10000</v>
      </c>
      <c r="I161" s="12">
        <v>10000</v>
      </c>
      <c r="J161" s="11">
        <v>3750</v>
      </c>
    </row>
    <row r="162" spans="1:10" ht="48" customHeight="1" x14ac:dyDescent="0.2">
      <c r="A162" s="9" t="s">
        <v>26</v>
      </c>
      <c r="B162" s="3" t="s">
        <v>19</v>
      </c>
      <c r="C162" s="3">
        <v>4</v>
      </c>
      <c r="D162" s="3" t="s">
        <v>102</v>
      </c>
      <c r="E162" s="3" t="s">
        <v>23</v>
      </c>
      <c r="F162" s="3" t="s">
        <v>106</v>
      </c>
      <c r="G162" s="3" t="s">
        <v>27</v>
      </c>
      <c r="H162" s="12">
        <v>10000</v>
      </c>
      <c r="I162" s="12">
        <v>10000</v>
      </c>
      <c r="J162" s="11">
        <v>3750</v>
      </c>
    </row>
    <row r="163" spans="1:10" ht="48" customHeight="1" x14ac:dyDescent="0.2">
      <c r="A163" s="9" t="s">
        <v>266</v>
      </c>
      <c r="B163" s="3" t="s">
        <v>19</v>
      </c>
      <c r="C163" s="3">
        <v>4</v>
      </c>
      <c r="D163" s="3" t="s">
        <v>102</v>
      </c>
      <c r="E163" s="3" t="s">
        <v>23</v>
      </c>
      <c r="F163" s="3">
        <v>81190</v>
      </c>
      <c r="G163" s="3"/>
      <c r="H163" s="12"/>
      <c r="I163" s="12">
        <f>I164</f>
        <v>55000</v>
      </c>
      <c r="J163" s="11">
        <f>J164</f>
        <v>8750.0400000000009</v>
      </c>
    </row>
    <row r="164" spans="1:10" ht="48" customHeight="1" x14ac:dyDescent="0.2">
      <c r="A164" s="9" t="s">
        <v>24</v>
      </c>
      <c r="B164" s="3" t="s">
        <v>19</v>
      </c>
      <c r="C164" s="3">
        <v>4</v>
      </c>
      <c r="D164" s="3" t="s">
        <v>102</v>
      </c>
      <c r="E164" s="3" t="s">
        <v>23</v>
      </c>
      <c r="F164" s="3">
        <v>81190</v>
      </c>
      <c r="G164" s="3">
        <v>200</v>
      </c>
      <c r="H164" s="12"/>
      <c r="I164" s="12">
        <v>55000</v>
      </c>
      <c r="J164" s="11">
        <v>8750.0400000000009</v>
      </c>
    </row>
    <row r="165" spans="1:10" ht="48" customHeight="1" x14ac:dyDescent="0.2">
      <c r="A165" s="9" t="s">
        <v>26</v>
      </c>
      <c r="B165" s="3" t="s">
        <v>19</v>
      </c>
      <c r="C165" s="3">
        <v>4</v>
      </c>
      <c r="D165" s="3" t="s">
        <v>102</v>
      </c>
      <c r="E165" s="3" t="s">
        <v>23</v>
      </c>
      <c r="F165" s="3">
        <v>81190</v>
      </c>
      <c r="G165" s="3">
        <v>240</v>
      </c>
      <c r="H165" s="12"/>
      <c r="I165" s="12">
        <v>55000</v>
      </c>
      <c r="J165" s="11">
        <v>8750.0400000000009</v>
      </c>
    </row>
    <row r="166" spans="1:10" ht="81" customHeight="1" x14ac:dyDescent="0.2">
      <c r="A166" s="4" t="s">
        <v>107</v>
      </c>
      <c r="B166" s="5" t="s">
        <v>19</v>
      </c>
      <c r="C166" s="3">
        <v>4</v>
      </c>
      <c r="D166" s="5" t="s">
        <v>108</v>
      </c>
      <c r="E166" s="6" t="s">
        <v>0</v>
      </c>
      <c r="F166" s="6" t="s">
        <v>0</v>
      </c>
      <c r="G166" s="6" t="s">
        <v>0</v>
      </c>
      <c r="H166" s="7">
        <f>H167</f>
        <v>99600</v>
      </c>
      <c r="I166" s="7">
        <f t="shared" ref="I166:J166" si="40">I167</f>
        <v>171500</v>
      </c>
      <c r="J166" s="7">
        <f t="shared" si="40"/>
        <v>26355.84</v>
      </c>
    </row>
    <row r="167" spans="1:10" ht="31.5" customHeight="1" x14ac:dyDescent="0.2">
      <c r="A167" s="4" t="s">
        <v>22</v>
      </c>
      <c r="B167" s="5" t="s">
        <v>19</v>
      </c>
      <c r="C167" s="3">
        <v>4</v>
      </c>
      <c r="D167" s="5" t="s">
        <v>108</v>
      </c>
      <c r="E167" s="5" t="s">
        <v>23</v>
      </c>
      <c r="F167" s="8" t="s">
        <v>0</v>
      </c>
      <c r="G167" s="8" t="s">
        <v>0</v>
      </c>
      <c r="H167" s="7">
        <f>H168+H174+H177</f>
        <v>99600</v>
      </c>
      <c r="I167" s="7">
        <f>I168+I174+I177+I171</f>
        <v>171500</v>
      </c>
      <c r="J167" s="7">
        <f>J168+J174+J177+J171</f>
        <v>26355.84</v>
      </c>
    </row>
    <row r="168" spans="1:10" ht="30.75" customHeight="1" x14ac:dyDescent="0.2">
      <c r="A168" s="9" t="s">
        <v>109</v>
      </c>
      <c r="B168" s="3" t="s">
        <v>19</v>
      </c>
      <c r="C168" s="3">
        <v>4</v>
      </c>
      <c r="D168" s="3" t="s">
        <v>108</v>
      </c>
      <c r="E168" s="3" t="s">
        <v>23</v>
      </c>
      <c r="F168" s="3" t="s">
        <v>110</v>
      </c>
      <c r="G168" s="10" t="s">
        <v>0</v>
      </c>
      <c r="H168" s="11">
        <f>H169</f>
        <v>76600</v>
      </c>
      <c r="I168" s="11">
        <f t="shared" ref="I168:J168" si="41">I169</f>
        <v>76600</v>
      </c>
      <c r="J168" s="11">
        <f t="shared" si="41"/>
        <v>12759.6</v>
      </c>
    </row>
    <row r="169" spans="1:10" ht="48" customHeight="1" x14ac:dyDescent="0.2">
      <c r="A169" s="9" t="s">
        <v>24</v>
      </c>
      <c r="B169" s="3" t="s">
        <v>19</v>
      </c>
      <c r="C169" s="3">
        <v>4</v>
      </c>
      <c r="D169" s="3" t="s">
        <v>108</v>
      </c>
      <c r="E169" s="3" t="s">
        <v>23</v>
      </c>
      <c r="F169" s="3" t="s">
        <v>110</v>
      </c>
      <c r="G169" s="3" t="s">
        <v>25</v>
      </c>
      <c r="H169" s="12">
        <v>76600</v>
      </c>
      <c r="I169" s="12">
        <v>76600</v>
      </c>
      <c r="J169" s="12">
        <v>12759.6</v>
      </c>
    </row>
    <row r="170" spans="1:10" ht="48" customHeight="1" x14ac:dyDescent="0.2">
      <c r="A170" s="9" t="s">
        <v>26</v>
      </c>
      <c r="B170" s="3" t="s">
        <v>19</v>
      </c>
      <c r="C170" s="3">
        <v>4</v>
      </c>
      <c r="D170" s="3" t="s">
        <v>108</v>
      </c>
      <c r="E170" s="3" t="s">
        <v>23</v>
      </c>
      <c r="F170" s="3" t="s">
        <v>110</v>
      </c>
      <c r="G170" s="3" t="s">
        <v>27</v>
      </c>
      <c r="H170" s="12">
        <v>76600</v>
      </c>
      <c r="I170" s="12">
        <v>76600</v>
      </c>
      <c r="J170" s="12">
        <v>12759.6</v>
      </c>
    </row>
    <row r="171" spans="1:10" ht="48" customHeight="1" x14ac:dyDescent="0.2">
      <c r="A171" s="9" t="s">
        <v>265</v>
      </c>
      <c r="B171" s="3" t="s">
        <v>19</v>
      </c>
      <c r="C171" s="3">
        <v>4</v>
      </c>
      <c r="D171" s="3" t="s">
        <v>108</v>
      </c>
      <c r="E171" s="3" t="s">
        <v>23</v>
      </c>
      <c r="F171" s="3">
        <v>81740</v>
      </c>
      <c r="G171" s="3"/>
      <c r="H171" s="12"/>
      <c r="I171" s="12">
        <f>I172</f>
        <v>8000</v>
      </c>
      <c r="J171" s="12">
        <f>J172</f>
        <v>0</v>
      </c>
    </row>
    <row r="172" spans="1:10" ht="48" customHeight="1" x14ac:dyDescent="0.2">
      <c r="A172" s="9" t="s">
        <v>24</v>
      </c>
      <c r="B172" s="3" t="s">
        <v>19</v>
      </c>
      <c r="C172" s="3">
        <v>4</v>
      </c>
      <c r="D172" s="3" t="s">
        <v>108</v>
      </c>
      <c r="E172" s="3" t="s">
        <v>23</v>
      </c>
      <c r="F172" s="3">
        <v>81740</v>
      </c>
      <c r="G172" s="3">
        <v>200</v>
      </c>
      <c r="H172" s="12"/>
      <c r="I172" s="12">
        <v>8000</v>
      </c>
      <c r="J172" s="12"/>
    </row>
    <row r="173" spans="1:10" ht="48" customHeight="1" x14ac:dyDescent="0.2">
      <c r="A173" s="9" t="s">
        <v>26</v>
      </c>
      <c r="B173" s="3" t="s">
        <v>19</v>
      </c>
      <c r="C173" s="3">
        <v>4</v>
      </c>
      <c r="D173" s="3" t="s">
        <v>108</v>
      </c>
      <c r="E173" s="3" t="s">
        <v>23</v>
      </c>
      <c r="F173" s="3">
        <v>81740</v>
      </c>
      <c r="G173" s="3">
        <v>240</v>
      </c>
      <c r="H173" s="12"/>
      <c r="I173" s="12">
        <v>8000</v>
      </c>
      <c r="J173" s="12"/>
    </row>
    <row r="174" spans="1:10" ht="64.5" customHeight="1" x14ac:dyDescent="0.2">
      <c r="A174" s="9" t="s">
        <v>111</v>
      </c>
      <c r="B174" s="3" t="s">
        <v>19</v>
      </c>
      <c r="C174" s="3">
        <v>4</v>
      </c>
      <c r="D174" s="3" t="s">
        <v>108</v>
      </c>
      <c r="E174" s="3" t="s">
        <v>23</v>
      </c>
      <c r="F174" s="3" t="s">
        <v>112</v>
      </c>
      <c r="G174" s="10" t="s">
        <v>0</v>
      </c>
      <c r="H174" s="11">
        <f>H175</f>
        <v>14000</v>
      </c>
      <c r="I174" s="11">
        <f t="shared" ref="I174:J174" si="42">I175</f>
        <v>77900</v>
      </c>
      <c r="J174" s="11">
        <f t="shared" si="42"/>
        <v>13596.24</v>
      </c>
    </row>
    <row r="175" spans="1:10" ht="48" customHeight="1" x14ac:dyDescent="0.2">
      <c r="A175" s="9" t="s">
        <v>24</v>
      </c>
      <c r="B175" s="3" t="s">
        <v>19</v>
      </c>
      <c r="C175" s="3">
        <v>4</v>
      </c>
      <c r="D175" s="3" t="s">
        <v>108</v>
      </c>
      <c r="E175" s="3" t="s">
        <v>23</v>
      </c>
      <c r="F175" s="3" t="s">
        <v>112</v>
      </c>
      <c r="G175" s="3" t="s">
        <v>25</v>
      </c>
      <c r="H175" s="12">
        <v>14000</v>
      </c>
      <c r="I175" s="12">
        <v>77900</v>
      </c>
      <c r="J175" s="12">
        <v>13596.24</v>
      </c>
    </row>
    <row r="176" spans="1:10" ht="48" customHeight="1" x14ac:dyDescent="0.2">
      <c r="A176" s="9" t="s">
        <v>26</v>
      </c>
      <c r="B176" s="3" t="s">
        <v>19</v>
      </c>
      <c r="C176" s="3">
        <v>4</v>
      </c>
      <c r="D176" s="3" t="s">
        <v>108</v>
      </c>
      <c r="E176" s="3" t="s">
        <v>23</v>
      </c>
      <c r="F176" s="3" t="s">
        <v>112</v>
      </c>
      <c r="G176" s="3" t="s">
        <v>27</v>
      </c>
      <c r="H176" s="12">
        <v>14000</v>
      </c>
      <c r="I176" s="12">
        <v>77900</v>
      </c>
      <c r="J176" s="12">
        <v>13596.24</v>
      </c>
    </row>
    <row r="177" spans="1:10" ht="48" customHeight="1" x14ac:dyDescent="0.2">
      <c r="A177" s="9" t="s">
        <v>113</v>
      </c>
      <c r="B177" s="3" t="s">
        <v>19</v>
      </c>
      <c r="C177" s="3">
        <v>4</v>
      </c>
      <c r="D177" s="3" t="s">
        <v>108</v>
      </c>
      <c r="E177" s="3" t="s">
        <v>23</v>
      </c>
      <c r="F177" s="3" t="s">
        <v>114</v>
      </c>
      <c r="G177" s="10" t="s">
        <v>0</v>
      </c>
      <c r="H177" s="11">
        <f>H178</f>
        <v>9000</v>
      </c>
      <c r="I177" s="11">
        <f t="shared" ref="I177:J177" si="43">I178</f>
        <v>9000</v>
      </c>
      <c r="J177" s="11">
        <f t="shared" si="43"/>
        <v>0</v>
      </c>
    </row>
    <row r="178" spans="1:10" ht="14.45" customHeight="1" x14ac:dyDescent="0.2">
      <c r="A178" s="9" t="s">
        <v>33</v>
      </c>
      <c r="B178" s="3" t="s">
        <v>19</v>
      </c>
      <c r="C178" s="3">
        <v>4</v>
      </c>
      <c r="D178" s="3" t="s">
        <v>108</v>
      </c>
      <c r="E178" s="3" t="s">
        <v>23</v>
      </c>
      <c r="F178" s="3" t="s">
        <v>114</v>
      </c>
      <c r="G178" s="3" t="s">
        <v>34</v>
      </c>
      <c r="H178" s="12">
        <v>9000</v>
      </c>
      <c r="I178" s="12">
        <v>9000</v>
      </c>
      <c r="J178" s="11"/>
    </row>
    <row r="179" spans="1:10" ht="31.5" customHeight="1" x14ac:dyDescent="0.2">
      <c r="A179" s="9" t="s">
        <v>57</v>
      </c>
      <c r="B179" s="3" t="s">
        <v>19</v>
      </c>
      <c r="C179" s="3">
        <v>4</v>
      </c>
      <c r="D179" s="3" t="s">
        <v>108</v>
      </c>
      <c r="E179" s="3" t="s">
        <v>23</v>
      </c>
      <c r="F179" s="3" t="s">
        <v>114</v>
      </c>
      <c r="G179" s="3" t="s">
        <v>58</v>
      </c>
      <c r="H179" s="12">
        <v>9000</v>
      </c>
      <c r="I179" s="12">
        <v>9000</v>
      </c>
      <c r="J179" s="11"/>
    </row>
    <row r="180" spans="1:10" ht="64.5" customHeight="1" x14ac:dyDescent="0.2">
      <c r="A180" s="4" t="s">
        <v>115</v>
      </c>
      <c r="B180" s="5" t="s">
        <v>19</v>
      </c>
      <c r="C180" s="3">
        <v>4</v>
      </c>
      <c r="D180" s="5" t="s">
        <v>116</v>
      </c>
      <c r="E180" s="6" t="s">
        <v>0</v>
      </c>
      <c r="F180" s="6" t="s">
        <v>0</v>
      </c>
      <c r="G180" s="6" t="s">
        <v>0</v>
      </c>
      <c r="H180" s="7">
        <f>H181</f>
        <v>165500</v>
      </c>
      <c r="I180" s="7">
        <f t="shared" ref="I180:J182" si="44">I181</f>
        <v>165500</v>
      </c>
      <c r="J180" s="7">
        <f t="shared" si="44"/>
        <v>0</v>
      </c>
    </row>
    <row r="181" spans="1:10" ht="31.5" customHeight="1" x14ac:dyDescent="0.2">
      <c r="A181" s="4" t="s">
        <v>22</v>
      </c>
      <c r="B181" s="5" t="s">
        <v>19</v>
      </c>
      <c r="C181" s="3">
        <v>4</v>
      </c>
      <c r="D181" s="5" t="s">
        <v>116</v>
      </c>
      <c r="E181" s="5" t="s">
        <v>23</v>
      </c>
      <c r="F181" s="8" t="s">
        <v>0</v>
      </c>
      <c r="G181" s="8" t="s">
        <v>0</v>
      </c>
      <c r="H181" s="7">
        <f>H182</f>
        <v>165500</v>
      </c>
      <c r="I181" s="7">
        <f t="shared" si="44"/>
        <v>165500</v>
      </c>
      <c r="J181" s="7">
        <f t="shared" si="44"/>
        <v>0</v>
      </c>
    </row>
    <row r="182" spans="1:10" ht="31.5" customHeight="1" x14ac:dyDescent="0.2">
      <c r="A182" s="9" t="s">
        <v>117</v>
      </c>
      <c r="B182" s="3" t="s">
        <v>19</v>
      </c>
      <c r="C182" s="3">
        <v>4</v>
      </c>
      <c r="D182" s="3" t="s">
        <v>116</v>
      </c>
      <c r="E182" s="3" t="s">
        <v>23</v>
      </c>
      <c r="F182" s="3" t="s">
        <v>118</v>
      </c>
      <c r="G182" s="10" t="s">
        <v>0</v>
      </c>
      <c r="H182" s="11">
        <f>H183</f>
        <v>165500</v>
      </c>
      <c r="I182" s="11">
        <f t="shared" si="44"/>
        <v>165500</v>
      </c>
      <c r="J182" s="11">
        <f t="shared" si="44"/>
        <v>0</v>
      </c>
    </row>
    <row r="183" spans="1:10" ht="48" customHeight="1" x14ac:dyDescent="0.2">
      <c r="A183" s="9" t="s">
        <v>24</v>
      </c>
      <c r="B183" s="3" t="s">
        <v>19</v>
      </c>
      <c r="C183" s="3">
        <v>4</v>
      </c>
      <c r="D183" s="3" t="s">
        <v>116</v>
      </c>
      <c r="E183" s="3" t="s">
        <v>23</v>
      </c>
      <c r="F183" s="3" t="s">
        <v>118</v>
      </c>
      <c r="G183" s="3" t="s">
        <v>25</v>
      </c>
      <c r="H183" s="12">
        <v>165500</v>
      </c>
      <c r="I183" s="12">
        <v>165500</v>
      </c>
      <c r="J183" s="12"/>
    </row>
    <row r="184" spans="1:10" ht="48" customHeight="1" x14ac:dyDescent="0.2">
      <c r="A184" s="9" t="s">
        <v>26</v>
      </c>
      <c r="B184" s="3" t="s">
        <v>19</v>
      </c>
      <c r="C184" s="3">
        <v>4</v>
      </c>
      <c r="D184" s="3" t="s">
        <v>116</v>
      </c>
      <c r="E184" s="3" t="s">
        <v>23</v>
      </c>
      <c r="F184" s="3" t="s">
        <v>118</v>
      </c>
      <c r="G184" s="3" t="s">
        <v>27</v>
      </c>
      <c r="H184" s="12">
        <v>165500</v>
      </c>
      <c r="I184" s="12">
        <v>165500</v>
      </c>
      <c r="J184" s="12"/>
    </row>
    <row r="185" spans="1:10" ht="64.5" customHeight="1" x14ac:dyDescent="0.2">
      <c r="A185" s="4" t="s">
        <v>119</v>
      </c>
      <c r="B185" s="5" t="s">
        <v>19</v>
      </c>
      <c r="C185" s="3">
        <v>4</v>
      </c>
      <c r="D185" s="5" t="s">
        <v>120</v>
      </c>
      <c r="E185" s="6" t="s">
        <v>0</v>
      </c>
      <c r="F185" s="6" t="s">
        <v>0</v>
      </c>
      <c r="G185" s="6" t="s">
        <v>0</v>
      </c>
      <c r="H185" s="7">
        <f>H186</f>
        <v>65874262.990000002</v>
      </c>
      <c r="I185" s="7">
        <f t="shared" ref="I185:J185" si="45">I186</f>
        <v>69293028.989999995</v>
      </c>
      <c r="J185" s="7">
        <f t="shared" si="45"/>
        <v>14162122.15</v>
      </c>
    </row>
    <row r="186" spans="1:10" ht="30.75" customHeight="1" x14ac:dyDescent="0.2">
      <c r="A186" s="4" t="s">
        <v>22</v>
      </c>
      <c r="B186" s="5" t="s">
        <v>19</v>
      </c>
      <c r="C186" s="3">
        <v>4</v>
      </c>
      <c r="D186" s="5" t="s">
        <v>120</v>
      </c>
      <c r="E186" s="5" t="s">
        <v>23</v>
      </c>
      <c r="F186" s="8" t="s">
        <v>0</v>
      </c>
      <c r="G186" s="8" t="s">
        <v>0</v>
      </c>
      <c r="H186" s="7">
        <f>H196+H201+H204+H207+H210+H213+H187+H190+H193</f>
        <v>65874262.990000002</v>
      </c>
      <c r="I186" s="7">
        <f t="shared" ref="I186:J186" si="46">I196+I201+I204+I207+I210+I213+I187+I190+I193</f>
        <v>69293028.989999995</v>
      </c>
      <c r="J186" s="7">
        <f t="shared" si="46"/>
        <v>14162122.15</v>
      </c>
    </row>
    <row r="187" spans="1:10" ht="0.75" hidden="1" customHeight="1" x14ac:dyDescent="0.2">
      <c r="A187" s="9"/>
      <c r="B187" s="3"/>
      <c r="C187" s="3"/>
      <c r="D187" s="3"/>
      <c r="E187" s="3"/>
      <c r="F187" s="3"/>
      <c r="G187" s="10"/>
      <c r="H187" s="7">
        <f>H188</f>
        <v>0</v>
      </c>
      <c r="I187" s="7">
        <f t="shared" ref="I187:J187" si="47">I188</f>
        <v>0</v>
      </c>
      <c r="J187" s="7">
        <f t="shared" si="47"/>
        <v>0</v>
      </c>
    </row>
    <row r="188" spans="1:10" ht="31.5" hidden="1" customHeight="1" x14ac:dyDescent="0.2">
      <c r="A188" s="9"/>
      <c r="B188" s="3"/>
      <c r="C188" s="3"/>
      <c r="D188" s="3"/>
      <c r="E188" s="3"/>
      <c r="F188" s="3"/>
      <c r="G188" s="10"/>
      <c r="H188" s="11"/>
      <c r="I188" s="7"/>
      <c r="J188" s="7"/>
    </row>
    <row r="189" spans="1:10" ht="31.5" hidden="1" customHeight="1" x14ac:dyDescent="0.2">
      <c r="A189" s="9"/>
      <c r="B189" s="3"/>
      <c r="C189" s="3"/>
      <c r="D189" s="3"/>
      <c r="E189" s="3"/>
      <c r="F189" s="3"/>
      <c r="G189" s="10"/>
      <c r="H189" s="11"/>
      <c r="I189" s="7"/>
      <c r="J189" s="7"/>
    </row>
    <row r="190" spans="1:10" ht="44.25" customHeight="1" x14ac:dyDescent="0.2">
      <c r="A190" s="9" t="s">
        <v>247</v>
      </c>
      <c r="B190" s="3" t="s">
        <v>19</v>
      </c>
      <c r="C190" s="3">
        <v>4</v>
      </c>
      <c r="D190" s="3" t="s">
        <v>120</v>
      </c>
      <c r="E190" s="3" t="s">
        <v>23</v>
      </c>
      <c r="F190" s="3" t="s">
        <v>250</v>
      </c>
      <c r="G190" s="10"/>
      <c r="H190" s="7">
        <f>H191</f>
        <v>99498.99</v>
      </c>
      <c r="I190" s="7">
        <f t="shared" ref="I190:J190" si="48">I191</f>
        <v>314414.15999999997</v>
      </c>
      <c r="J190" s="7">
        <f t="shared" si="48"/>
        <v>214915.16</v>
      </c>
    </row>
    <row r="191" spans="1:10" ht="31.5" customHeight="1" x14ac:dyDescent="0.2">
      <c r="A191" s="9" t="s">
        <v>71</v>
      </c>
      <c r="B191" s="3" t="s">
        <v>19</v>
      </c>
      <c r="C191" s="3">
        <v>4</v>
      </c>
      <c r="D191" s="3" t="s">
        <v>120</v>
      </c>
      <c r="E191" s="3" t="s">
        <v>23</v>
      </c>
      <c r="F191" s="3" t="s">
        <v>250</v>
      </c>
      <c r="G191" s="10">
        <v>600</v>
      </c>
      <c r="H191" s="11">
        <v>99498.99</v>
      </c>
      <c r="I191" s="11">
        <v>314414.15999999997</v>
      </c>
      <c r="J191" s="11">
        <v>214915.16</v>
      </c>
    </row>
    <row r="192" spans="1:10" ht="30.75" customHeight="1" x14ac:dyDescent="0.2">
      <c r="A192" s="9" t="s">
        <v>73</v>
      </c>
      <c r="B192" s="3" t="s">
        <v>19</v>
      </c>
      <c r="C192" s="3">
        <v>4</v>
      </c>
      <c r="D192" s="3" t="s">
        <v>120</v>
      </c>
      <c r="E192" s="3" t="s">
        <v>23</v>
      </c>
      <c r="F192" s="3" t="s">
        <v>250</v>
      </c>
      <c r="G192" s="10">
        <v>610</v>
      </c>
      <c r="H192" s="11">
        <v>99498.99</v>
      </c>
      <c r="I192" s="11">
        <v>314414.15999999997</v>
      </c>
      <c r="J192" s="11">
        <v>214915.16</v>
      </c>
    </row>
    <row r="193" spans="1:10" ht="2.25" hidden="1" customHeight="1" x14ac:dyDescent="0.2">
      <c r="A193" s="9"/>
      <c r="B193" s="3"/>
      <c r="C193" s="3"/>
      <c r="D193" s="3"/>
      <c r="E193" s="3"/>
      <c r="F193" s="3"/>
      <c r="G193" s="10"/>
      <c r="H193" s="7">
        <f>H194</f>
        <v>0</v>
      </c>
      <c r="I193" s="7">
        <f t="shared" ref="I193:J193" si="49">I194</f>
        <v>0</v>
      </c>
      <c r="J193" s="7">
        <f t="shared" si="49"/>
        <v>0</v>
      </c>
    </row>
    <row r="194" spans="1:10" ht="31.5" hidden="1" customHeight="1" x14ac:dyDescent="0.2">
      <c r="A194" s="9"/>
      <c r="B194" s="3"/>
      <c r="C194" s="3"/>
      <c r="D194" s="3"/>
      <c r="E194" s="3"/>
      <c r="F194" s="3"/>
      <c r="G194" s="10"/>
      <c r="H194" s="11"/>
      <c r="I194" s="11"/>
      <c r="J194" s="11"/>
    </row>
    <row r="195" spans="1:10" ht="31.5" hidden="1" customHeight="1" x14ac:dyDescent="0.2">
      <c r="A195" s="9"/>
      <c r="B195" s="3"/>
      <c r="C195" s="3"/>
      <c r="D195" s="3"/>
      <c r="E195" s="3"/>
      <c r="F195" s="3"/>
      <c r="G195" s="10"/>
      <c r="H195" s="11"/>
      <c r="I195" s="11"/>
      <c r="J195" s="11"/>
    </row>
    <row r="196" spans="1:10" ht="81" customHeight="1" x14ac:dyDescent="0.2">
      <c r="A196" s="9" t="s">
        <v>256</v>
      </c>
      <c r="B196" s="3" t="s">
        <v>19</v>
      </c>
      <c r="C196" s="3">
        <v>4</v>
      </c>
      <c r="D196" s="3" t="s">
        <v>120</v>
      </c>
      <c r="E196" s="3" t="s">
        <v>23</v>
      </c>
      <c r="F196" s="3">
        <v>82410</v>
      </c>
      <c r="G196" s="10" t="s">
        <v>0</v>
      </c>
      <c r="H196" s="11">
        <f>H197+H199</f>
        <v>124300</v>
      </c>
      <c r="I196" s="11">
        <f t="shared" ref="I196:J196" si="50">I197+I199</f>
        <v>333300</v>
      </c>
      <c r="J196" s="11">
        <f t="shared" si="50"/>
        <v>96988.21</v>
      </c>
    </row>
    <row r="197" spans="1:10" ht="48" customHeight="1" x14ac:dyDescent="0.2">
      <c r="A197" s="9" t="s">
        <v>24</v>
      </c>
      <c r="B197" s="3" t="s">
        <v>19</v>
      </c>
      <c r="C197" s="3">
        <v>4</v>
      </c>
      <c r="D197" s="3" t="s">
        <v>120</v>
      </c>
      <c r="E197" s="3" t="s">
        <v>23</v>
      </c>
      <c r="F197" s="3">
        <v>82410</v>
      </c>
      <c r="G197" s="3" t="s">
        <v>25</v>
      </c>
      <c r="H197" s="12">
        <v>115000</v>
      </c>
      <c r="I197" s="11">
        <v>324000</v>
      </c>
      <c r="J197" s="11">
        <v>96988.21</v>
      </c>
    </row>
    <row r="198" spans="1:10" ht="48" customHeight="1" x14ac:dyDescent="0.2">
      <c r="A198" s="9" t="s">
        <v>26</v>
      </c>
      <c r="B198" s="3" t="s">
        <v>19</v>
      </c>
      <c r="C198" s="3">
        <v>4</v>
      </c>
      <c r="D198" s="3" t="s">
        <v>120</v>
      </c>
      <c r="E198" s="3" t="s">
        <v>23</v>
      </c>
      <c r="F198" s="3">
        <v>82410</v>
      </c>
      <c r="G198" s="3" t="s">
        <v>27</v>
      </c>
      <c r="H198" s="12">
        <v>115000</v>
      </c>
      <c r="I198" s="11">
        <v>324000</v>
      </c>
      <c r="J198" s="11">
        <v>96988.21</v>
      </c>
    </row>
    <row r="199" spans="1:10" ht="14.45" customHeight="1" x14ac:dyDescent="0.2">
      <c r="A199" s="9" t="s">
        <v>33</v>
      </c>
      <c r="B199" s="3" t="s">
        <v>19</v>
      </c>
      <c r="C199" s="3">
        <v>4</v>
      </c>
      <c r="D199" s="3" t="s">
        <v>120</v>
      </c>
      <c r="E199" s="3" t="s">
        <v>23</v>
      </c>
      <c r="F199" s="3">
        <v>82410</v>
      </c>
      <c r="G199" s="3" t="s">
        <v>34</v>
      </c>
      <c r="H199" s="12">
        <v>9300</v>
      </c>
      <c r="I199" s="11">
        <v>9300</v>
      </c>
      <c r="J199" s="11"/>
    </row>
    <row r="200" spans="1:10" ht="31.5" customHeight="1" x14ac:dyDescent="0.2">
      <c r="A200" s="9" t="s">
        <v>57</v>
      </c>
      <c r="B200" s="3" t="s">
        <v>19</v>
      </c>
      <c r="C200" s="3">
        <v>4</v>
      </c>
      <c r="D200" s="3" t="s">
        <v>120</v>
      </c>
      <c r="E200" s="3" t="s">
        <v>23</v>
      </c>
      <c r="F200" s="3">
        <v>82410</v>
      </c>
      <c r="G200" s="3" t="s">
        <v>58</v>
      </c>
      <c r="H200" s="12">
        <v>9300</v>
      </c>
      <c r="I200" s="11">
        <v>9300</v>
      </c>
      <c r="J200" s="11"/>
    </row>
    <row r="201" spans="1:10" ht="31.5" customHeight="1" x14ac:dyDescent="0.2">
      <c r="A201" s="13" t="s">
        <v>175</v>
      </c>
      <c r="B201" s="3" t="s">
        <v>19</v>
      </c>
      <c r="C201" s="3">
        <v>4</v>
      </c>
      <c r="D201" s="3" t="s">
        <v>120</v>
      </c>
      <c r="E201" s="3" t="s">
        <v>23</v>
      </c>
      <c r="F201" s="3">
        <v>80320</v>
      </c>
      <c r="G201" s="3"/>
      <c r="H201" s="12">
        <f>H202</f>
        <v>13290064</v>
      </c>
      <c r="I201" s="12">
        <f t="shared" ref="I201:J201" si="51">I202</f>
        <v>14961064</v>
      </c>
      <c r="J201" s="12">
        <f t="shared" si="51"/>
        <v>2169660.2799999998</v>
      </c>
    </row>
    <row r="202" spans="1:10" ht="31.5" customHeight="1" x14ac:dyDescent="0.2">
      <c r="A202" s="13" t="s">
        <v>71</v>
      </c>
      <c r="B202" s="3" t="s">
        <v>19</v>
      </c>
      <c r="C202" s="3">
        <v>4</v>
      </c>
      <c r="D202" s="3" t="s">
        <v>120</v>
      </c>
      <c r="E202" s="3" t="s">
        <v>23</v>
      </c>
      <c r="F202" s="3">
        <v>80320</v>
      </c>
      <c r="G202" s="3">
        <v>600</v>
      </c>
      <c r="H202" s="12">
        <v>13290064</v>
      </c>
      <c r="I202" s="12">
        <v>14961064</v>
      </c>
      <c r="J202" s="12">
        <v>2169660.2799999998</v>
      </c>
    </row>
    <row r="203" spans="1:10" ht="31.5" customHeight="1" x14ac:dyDescent="0.2">
      <c r="A203" s="13" t="s">
        <v>73</v>
      </c>
      <c r="B203" s="3" t="s">
        <v>19</v>
      </c>
      <c r="C203" s="3">
        <v>4</v>
      </c>
      <c r="D203" s="3" t="s">
        <v>120</v>
      </c>
      <c r="E203" s="3" t="s">
        <v>23</v>
      </c>
      <c r="F203" s="3">
        <v>80320</v>
      </c>
      <c r="G203" s="3">
        <v>610</v>
      </c>
      <c r="H203" s="12">
        <v>13290064</v>
      </c>
      <c r="I203" s="12">
        <v>14961064</v>
      </c>
      <c r="J203" s="12">
        <v>2169660.2799999998</v>
      </c>
    </row>
    <row r="204" spans="1:10" ht="25.5" customHeight="1" x14ac:dyDescent="0.2">
      <c r="A204" s="9" t="s">
        <v>121</v>
      </c>
      <c r="B204" s="3" t="s">
        <v>19</v>
      </c>
      <c r="C204" s="3">
        <v>4</v>
      </c>
      <c r="D204" s="3" t="s">
        <v>120</v>
      </c>
      <c r="E204" s="3" t="s">
        <v>23</v>
      </c>
      <c r="F204" s="3" t="s">
        <v>122</v>
      </c>
      <c r="G204" s="10" t="s">
        <v>0</v>
      </c>
      <c r="H204" s="11">
        <f>H205</f>
        <v>11217400</v>
      </c>
      <c r="I204" s="11">
        <f t="shared" ref="I204:J204" si="52">I205</f>
        <v>12155325.42</v>
      </c>
      <c r="J204" s="11">
        <f t="shared" si="52"/>
        <v>2427777</v>
      </c>
    </row>
    <row r="205" spans="1:10" ht="64.5" customHeight="1" x14ac:dyDescent="0.2">
      <c r="A205" s="9" t="s">
        <v>71</v>
      </c>
      <c r="B205" s="3" t="s">
        <v>19</v>
      </c>
      <c r="C205" s="3">
        <v>4</v>
      </c>
      <c r="D205" s="3" t="s">
        <v>120</v>
      </c>
      <c r="E205" s="3" t="s">
        <v>23</v>
      </c>
      <c r="F205" s="3" t="s">
        <v>122</v>
      </c>
      <c r="G205" s="3" t="s">
        <v>72</v>
      </c>
      <c r="H205" s="12">
        <v>11217400</v>
      </c>
      <c r="I205" s="12">
        <v>12155325.42</v>
      </c>
      <c r="J205" s="12">
        <v>2427777</v>
      </c>
    </row>
    <row r="206" spans="1:10" ht="14.45" customHeight="1" x14ac:dyDescent="0.2">
      <c r="A206" s="9" t="s">
        <v>73</v>
      </c>
      <c r="B206" s="3" t="s">
        <v>19</v>
      </c>
      <c r="C206" s="3">
        <v>4</v>
      </c>
      <c r="D206" s="3" t="s">
        <v>120</v>
      </c>
      <c r="E206" s="3" t="s">
        <v>23</v>
      </c>
      <c r="F206" s="3" t="s">
        <v>122</v>
      </c>
      <c r="G206" s="3" t="s">
        <v>74</v>
      </c>
      <c r="H206" s="12">
        <v>11217400</v>
      </c>
      <c r="I206" s="12">
        <v>12155325.42</v>
      </c>
      <c r="J206" s="12">
        <v>2427777</v>
      </c>
    </row>
    <row r="207" spans="1:10" ht="21" customHeight="1" x14ac:dyDescent="0.2">
      <c r="A207" s="9" t="s">
        <v>123</v>
      </c>
      <c r="B207" s="3" t="s">
        <v>19</v>
      </c>
      <c r="C207" s="3">
        <v>4</v>
      </c>
      <c r="D207" s="3" t="s">
        <v>120</v>
      </c>
      <c r="E207" s="3" t="s">
        <v>23</v>
      </c>
      <c r="F207" s="3" t="s">
        <v>124</v>
      </c>
      <c r="G207" s="10" t="s">
        <v>0</v>
      </c>
      <c r="H207" s="11">
        <f>H208</f>
        <v>15376000</v>
      </c>
      <c r="I207" s="11">
        <f t="shared" ref="I207:J207" si="53">I208</f>
        <v>15761925.41</v>
      </c>
      <c r="J207" s="11">
        <f t="shared" si="53"/>
        <v>4405781.5</v>
      </c>
    </row>
    <row r="208" spans="1:10" ht="64.5" customHeight="1" x14ac:dyDescent="0.2">
      <c r="A208" s="9" t="s">
        <v>71</v>
      </c>
      <c r="B208" s="3" t="s">
        <v>19</v>
      </c>
      <c r="C208" s="3">
        <v>4</v>
      </c>
      <c r="D208" s="3" t="s">
        <v>120</v>
      </c>
      <c r="E208" s="3" t="s">
        <v>23</v>
      </c>
      <c r="F208" s="3" t="s">
        <v>124</v>
      </c>
      <c r="G208" s="3" t="s">
        <v>72</v>
      </c>
      <c r="H208" s="12">
        <v>15376000</v>
      </c>
      <c r="I208" s="12">
        <v>15761925.41</v>
      </c>
      <c r="J208" s="12">
        <v>4405781.5</v>
      </c>
    </row>
    <row r="209" spans="1:10" ht="14.45" customHeight="1" x14ac:dyDescent="0.2">
      <c r="A209" s="9" t="s">
        <v>73</v>
      </c>
      <c r="B209" s="3" t="s">
        <v>19</v>
      </c>
      <c r="C209" s="3">
        <v>4</v>
      </c>
      <c r="D209" s="3" t="s">
        <v>120</v>
      </c>
      <c r="E209" s="3" t="s">
        <v>23</v>
      </c>
      <c r="F209" s="3" t="s">
        <v>124</v>
      </c>
      <c r="G209" s="3" t="s">
        <v>74</v>
      </c>
      <c r="H209" s="12">
        <v>15376000</v>
      </c>
      <c r="I209" s="12">
        <v>15761925.41</v>
      </c>
      <c r="J209" s="12">
        <v>4405781.5</v>
      </c>
    </row>
    <row r="210" spans="1:10" ht="130.35" customHeight="1" x14ac:dyDescent="0.2">
      <c r="A210" s="9" t="s">
        <v>125</v>
      </c>
      <c r="B210" s="3" t="s">
        <v>19</v>
      </c>
      <c r="C210" s="3">
        <v>4</v>
      </c>
      <c r="D210" s="3" t="s">
        <v>120</v>
      </c>
      <c r="E210" s="3" t="s">
        <v>23</v>
      </c>
      <c r="F210" s="3" t="s">
        <v>126</v>
      </c>
      <c r="G210" s="10" t="s">
        <v>0</v>
      </c>
      <c r="H210" s="11">
        <f>H211</f>
        <v>22733000</v>
      </c>
      <c r="I210" s="11">
        <f t="shared" ref="I210:J210" si="54">I211</f>
        <v>22733000</v>
      </c>
      <c r="J210" s="11">
        <f t="shared" si="54"/>
        <v>4290000</v>
      </c>
    </row>
    <row r="211" spans="1:10" ht="64.5" customHeight="1" x14ac:dyDescent="0.2">
      <c r="A211" s="9" t="s">
        <v>71</v>
      </c>
      <c r="B211" s="3" t="s">
        <v>19</v>
      </c>
      <c r="C211" s="3">
        <v>4</v>
      </c>
      <c r="D211" s="3" t="s">
        <v>120</v>
      </c>
      <c r="E211" s="3" t="s">
        <v>23</v>
      </c>
      <c r="F211" s="3" t="s">
        <v>126</v>
      </c>
      <c r="G211" s="3" t="s">
        <v>72</v>
      </c>
      <c r="H211" s="12">
        <v>22733000</v>
      </c>
      <c r="I211" s="12">
        <v>22733000</v>
      </c>
      <c r="J211" s="12">
        <v>4290000</v>
      </c>
    </row>
    <row r="212" spans="1:10" ht="14.45" customHeight="1" x14ac:dyDescent="0.2">
      <c r="A212" s="9" t="s">
        <v>73</v>
      </c>
      <c r="B212" s="3" t="s">
        <v>19</v>
      </c>
      <c r="C212" s="3">
        <v>4</v>
      </c>
      <c r="D212" s="3" t="s">
        <v>120</v>
      </c>
      <c r="E212" s="3" t="s">
        <v>23</v>
      </c>
      <c r="F212" s="3" t="s">
        <v>126</v>
      </c>
      <c r="G212" s="3" t="s">
        <v>74</v>
      </c>
      <c r="H212" s="12">
        <v>22733000</v>
      </c>
      <c r="I212" s="12">
        <v>22733000</v>
      </c>
      <c r="J212" s="12">
        <v>4290000</v>
      </c>
    </row>
    <row r="213" spans="1:10" ht="163.35" customHeight="1" x14ac:dyDescent="0.2">
      <c r="A213" s="9" t="s">
        <v>127</v>
      </c>
      <c r="B213" s="3" t="s">
        <v>19</v>
      </c>
      <c r="C213" s="3">
        <v>4</v>
      </c>
      <c r="D213" s="3" t="s">
        <v>120</v>
      </c>
      <c r="E213" s="3" t="s">
        <v>23</v>
      </c>
      <c r="F213" s="3" t="s">
        <v>128</v>
      </c>
      <c r="G213" s="10" t="s">
        <v>0</v>
      </c>
      <c r="H213" s="11">
        <f>H214</f>
        <v>3034000</v>
      </c>
      <c r="I213" s="11">
        <f t="shared" ref="I213:J213" si="55">I214</f>
        <v>3034000</v>
      </c>
      <c r="J213" s="11">
        <f t="shared" si="55"/>
        <v>557000</v>
      </c>
    </row>
    <row r="214" spans="1:10" ht="64.5" customHeight="1" x14ac:dyDescent="0.2">
      <c r="A214" s="9" t="s">
        <v>71</v>
      </c>
      <c r="B214" s="3" t="s">
        <v>19</v>
      </c>
      <c r="C214" s="3">
        <v>4</v>
      </c>
      <c r="D214" s="3" t="s">
        <v>120</v>
      </c>
      <c r="E214" s="3" t="s">
        <v>23</v>
      </c>
      <c r="F214" s="3" t="s">
        <v>128</v>
      </c>
      <c r="G214" s="3" t="s">
        <v>72</v>
      </c>
      <c r="H214" s="12">
        <v>3034000</v>
      </c>
      <c r="I214" s="12">
        <v>3034000</v>
      </c>
      <c r="J214" s="12">
        <v>557000</v>
      </c>
    </row>
    <row r="215" spans="1:10" ht="14.45" customHeight="1" x14ac:dyDescent="0.2">
      <c r="A215" s="9" t="s">
        <v>73</v>
      </c>
      <c r="B215" s="3" t="s">
        <v>19</v>
      </c>
      <c r="C215" s="3">
        <v>4</v>
      </c>
      <c r="D215" s="3" t="s">
        <v>120</v>
      </c>
      <c r="E215" s="3" t="s">
        <v>23</v>
      </c>
      <c r="F215" s="3" t="s">
        <v>128</v>
      </c>
      <c r="G215" s="3" t="s">
        <v>74</v>
      </c>
      <c r="H215" s="12">
        <v>3034000</v>
      </c>
      <c r="I215" s="12">
        <v>3034000</v>
      </c>
      <c r="J215" s="12">
        <v>557000</v>
      </c>
    </row>
    <row r="216" spans="1:10" ht="64.5" customHeight="1" x14ac:dyDescent="0.2">
      <c r="A216" s="4" t="s">
        <v>129</v>
      </c>
      <c r="B216" s="5" t="s">
        <v>19</v>
      </c>
      <c r="C216" s="3">
        <v>4</v>
      </c>
      <c r="D216" s="5" t="s">
        <v>130</v>
      </c>
      <c r="E216" s="6" t="s">
        <v>0</v>
      </c>
      <c r="F216" s="6" t="s">
        <v>0</v>
      </c>
      <c r="G216" s="6" t="s">
        <v>0</v>
      </c>
      <c r="H216" s="7">
        <f>H217</f>
        <v>5330900</v>
      </c>
      <c r="I216" s="7">
        <f t="shared" ref="I216:J218" si="56">I217</f>
        <v>5640300</v>
      </c>
      <c r="J216" s="7">
        <f t="shared" si="56"/>
        <v>1109220.1299999999</v>
      </c>
    </row>
    <row r="217" spans="1:10" ht="31.5" customHeight="1" x14ac:dyDescent="0.2">
      <c r="A217" s="4" t="s">
        <v>22</v>
      </c>
      <c r="B217" s="5" t="s">
        <v>19</v>
      </c>
      <c r="C217" s="3">
        <v>4</v>
      </c>
      <c r="D217" s="5" t="s">
        <v>130</v>
      </c>
      <c r="E217" s="5" t="s">
        <v>23</v>
      </c>
      <c r="F217" s="8" t="s">
        <v>0</v>
      </c>
      <c r="G217" s="8" t="s">
        <v>0</v>
      </c>
      <c r="H217" s="7">
        <f>H218</f>
        <v>5330900</v>
      </c>
      <c r="I217" s="7">
        <f t="shared" si="56"/>
        <v>5640300</v>
      </c>
      <c r="J217" s="7">
        <f t="shared" si="56"/>
        <v>1109220.1299999999</v>
      </c>
    </row>
    <row r="218" spans="1:10" ht="48" customHeight="1" x14ac:dyDescent="0.2">
      <c r="A218" s="9" t="s">
        <v>131</v>
      </c>
      <c r="B218" s="3" t="s">
        <v>19</v>
      </c>
      <c r="C218" s="3">
        <v>4</v>
      </c>
      <c r="D218" s="3" t="s">
        <v>130</v>
      </c>
      <c r="E218" s="3" t="s">
        <v>23</v>
      </c>
      <c r="F218" s="3" t="s">
        <v>132</v>
      </c>
      <c r="G218" s="10" t="s">
        <v>0</v>
      </c>
      <c r="H218" s="11">
        <f>H219</f>
        <v>5330900</v>
      </c>
      <c r="I218" s="11">
        <f t="shared" si="56"/>
        <v>5640300</v>
      </c>
      <c r="J218" s="11">
        <f t="shared" si="56"/>
        <v>1109220.1299999999</v>
      </c>
    </row>
    <row r="219" spans="1:10" ht="64.5" customHeight="1" x14ac:dyDescent="0.2">
      <c r="A219" s="9" t="s">
        <v>71</v>
      </c>
      <c r="B219" s="3" t="s">
        <v>19</v>
      </c>
      <c r="C219" s="3">
        <v>4</v>
      </c>
      <c r="D219" s="3" t="s">
        <v>130</v>
      </c>
      <c r="E219" s="3" t="s">
        <v>23</v>
      </c>
      <c r="F219" s="3" t="s">
        <v>132</v>
      </c>
      <c r="G219" s="3" t="s">
        <v>72</v>
      </c>
      <c r="H219" s="12">
        <v>5330900</v>
      </c>
      <c r="I219" s="12">
        <v>5640300</v>
      </c>
      <c r="J219" s="12">
        <v>1109220.1299999999</v>
      </c>
    </row>
    <row r="220" spans="1:10" ht="14.45" customHeight="1" x14ac:dyDescent="0.2">
      <c r="A220" s="9" t="s">
        <v>73</v>
      </c>
      <c r="B220" s="3" t="s">
        <v>19</v>
      </c>
      <c r="C220" s="3">
        <v>4</v>
      </c>
      <c r="D220" s="3" t="s">
        <v>130</v>
      </c>
      <c r="E220" s="3" t="s">
        <v>23</v>
      </c>
      <c r="F220" s="3" t="s">
        <v>132</v>
      </c>
      <c r="G220" s="3" t="s">
        <v>74</v>
      </c>
      <c r="H220" s="12">
        <v>5330900</v>
      </c>
      <c r="I220" s="12">
        <v>5640300</v>
      </c>
      <c r="J220" s="12">
        <v>1109220.1299999999</v>
      </c>
    </row>
    <row r="221" spans="1:10" ht="229.15" customHeight="1" x14ac:dyDescent="0.2">
      <c r="A221" s="4" t="s">
        <v>133</v>
      </c>
      <c r="B221" s="5" t="s">
        <v>19</v>
      </c>
      <c r="C221" s="3">
        <v>4</v>
      </c>
      <c r="D221" s="5" t="s">
        <v>134</v>
      </c>
      <c r="E221" s="6" t="s">
        <v>0</v>
      </c>
      <c r="F221" s="6" t="s">
        <v>0</v>
      </c>
      <c r="G221" s="6" t="s">
        <v>0</v>
      </c>
      <c r="H221" s="7">
        <f>H222</f>
        <v>11876745.620000001</v>
      </c>
      <c r="I221" s="7">
        <f t="shared" ref="I221:J221" si="57">I222</f>
        <v>12301045.620000001</v>
      </c>
      <c r="J221" s="7">
        <f t="shared" si="57"/>
        <v>1185768.3500000001</v>
      </c>
    </row>
    <row r="222" spans="1:10" ht="31.5" customHeight="1" x14ac:dyDescent="0.2">
      <c r="A222" s="4" t="s">
        <v>22</v>
      </c>
      <c r="B222" s="5" t="s">
        <v>19</v>
      </c>
      <c r="C222" s="3">
        <v>4</v>
      </c>
      <c r="D222" s="5" t="s">
        <v>134</v>
      </c>
      <c r="E222" s="5" t="s">
        <v>23</v>
      </c>
      <c r="F222" s="8" t="s">
        <v>0</v>
      </c>
      <c r="G222" s="8" t="s">
        <v>0</v>
      </c>
      <c r="H222" s="7">
        <f>H223+H226+H229+H233</f>
        <v>11876745.620000001</v>
      </c>
      <c r="I222" s="7">
        <f t="shared" ref="I222:J222" si="58">I223+I226+I229+I233</f>
        <v>12301045.620000001</v>
      </c>
      <c r="J222" s="7">
        <f t="shared" si="58"/>
        <v>1185768.3500000001</v>
      </c>
    </row>
    <row r="223" spans="1:10" ht="64.5" customHeight="1" x14ac:dyDescent="0.2">
      <c r="A223" s="9" t="s">
        <v>135</v>
      </c>
      <c r="B223" s="3" t="s">
        <v>19</v>
      </c>
      <c r="C223" s="3">
        <v>4</v>
      </c>
      <c r="D223" s="3" t="s">
        <v>134</v>
      </c>
      <c r="E223" s="3" t="s">
        <v>23</v>
      </c>
      <c r="F223" s="3" t="s">
        <v>136</v>
      </c>
      <c r="G223" s="10" t="s">
        <v>0</v>
      </c>
      <c r="H223" s="11">
        <f>H224</f>
        <v>68000</v>
      </c>
      <c r="I223" s="11">
        <f t="shared" ref="I223:J223" si="59">I224</f>
        <v>68000</v>
      </c>
      <c r="J223" s="11">
        <f t="shared" si="59"/>
        <v>8400</v>
      </c>
    </row>
    <row r="224" spans="1:10" ht="31.5" customHeight="1" x14ac:dyDescent="0.2">
      <c r="A224" s="9" t="s">
        <v>35</v>
      </c>
      <c r="B224" s="3" t="s">
        <v>19</v>
      </c>
      <c r="C224" s="3">
        <v>4</v>
      </c>
      <c r="D224" s="3" t="s">
        <v>134</v>
      </c>
      <c r="E224" s="3" t="s">
        <v>23</v>
      </c>
      <c r="F224" s="3" t="s">
        <v>136</v>
      </c>
      <c r="G224" s="3" t="s">
        <v>36</v>
      </c>
      <c r="H224" s="12">
        <v>68000</v>
      </c>
      <c r="I224" s="12">
        <v>68000</v>
      </c>
      <c r="J224" s="12">
        <v>8400</v>
      </c>
    </row>
    <row r="225" spans="1:10" ht="48" customHeight="1" x14ac:dyDescent="0.2">
      <c r="A225" s="16" t="s">
        <v>141</v>
      </c>
      <c r="B225" s="3" t="s">
        <v>19</v>
      </c>
      <c r="C225" s="3">
        <v>4</v>
      </c>
      <c r="D225" s="3" t="s">
        <v>134</v>
      </c>
      <c r="E225" s="3" t="s">
        <v>23</v>
      </c>
      <c r="F225" s="3" t="s">
        <v>136</v>
      </c>
      <c r="G225" s="3">
        <v>310</v>
      </c>
      <c r="H225" s="12">
        <v>68000</v>
      </c>
      <c r="I225" s="12">
        <v>68000</v>
      </c>
      <c r="J225" s="12">
        <v>8400</v>
      </c>
    </row>
    <row r="226" spans="1:10" ht="262.14999999999998" customHeight="1" x14ac:dyDescent="0.2">
      <c r="A226" s="9" t="s">
        <v>137</v>
      </c>
      <c r="B226" s="3" t="s">
        <v>19</v>
      </c>
      <c r="C226" s="3">
        <v>4</v>
      </c>
      <c r="D226" s="3" t="s">
        <v>134</v>
      </c>
      <c r="E226" s="3" t="s">
        <v>23</v>
      </c>
      <c r="F226" s="3" t="s">
        <v>138</v>
      </c>
      <c r="G226" s="10" t="s">
        <v>0</v>
      </c>
      <c r="H226" s="11">
        <f>H227</f>
        <v>47000</v>
      </c>
      <c r="I226" s="11">
        <f t="shared" ref="I226:J226" si="60">I227</f>
        <v>47000</v>
      </c>
      <c r="J226" s="11">
        <f t="shared" si="60"/>
        <v>0</v>
      </c>
    </row>
    <row r="227" spans="1:10" ht="48" customHeight="1" x14ac:dyDescent="0.2">
      <c r="A227" s="9" t="s">
        <v>24</v>
      </c>
      <c r="B227" s="3" t="s">
        <v>19</v>
      </c>
      <c r="C227" s="3">
        <v>4</v>
      </c>
      <c r="D227" s="3" t="s">
        <v>134</v>
      </c>
      <c r="E227" s="3" t="s">
        <v>23</v>
      </c>
      <c r="F227" s="3" t="s">
        <v>138</v>
      </c>
      <c r="G227" s="3" t="s">
        <v>25</v>
      </c>
      <c r="H227" s="12">
        <v>47000</v>
      </c>
      <c r="I227" s="12">
        <v>47000</v>
      </c>
      <c r="J227" s="12"/>
    </row>
    <row r="228" spans="1:10" ht="48" customHeight="1" x14ac:dyDescent="0.2">
      <c r="A228" s="9" t="s">
        <v>26</v>
      </c>
      <c r="B228" s="3" t="s">
        <v>19</v>
      </c>
      <c r="C228" s="3">
        <v>4</v>
      </c>
      <c r="D228" s="3" t="s">
        <v>134</v>
      </c>
      <c r="E228" s="3" t="s">
        <v>23</v>
      </c>
      <c r="F228" s="3" t="s">
        <v>138</v>
      </c>
      <c r="G228" s="3" t="s">
        <v>27</v>
      </c>
      <c r="H228" s="12">
        <v>47000</v>
      </c>
      <c r="I228" s="12">
        <v>47000</v>
      </c>
      <c r="J228" s="12"/>
    </row>
    <row r="229" spans="1:10" ht="294.95" customHeight="1" x14ac:dyDescent="0.2">
      <c r="A229" s="9" t="s">
        <v>139</v>
      </c>
      <c r="B229" s="3" t="s">
        <v>19</v>
      </c>
      <c r="C229" s="3">
        <v>4</v>
      </c>
      <c r="D229" s="3" t="s">
        <v>134</v>
      </c>
      <c r="E229" s="3" t="s">
        <v>23</v>
      </c>
      <c r="F229" s="3" t="s">
        <v>140</v>
      </c>
      <c r="G229" s="10" t="s">
        <v>0</v>
      </c>
      <c r="H229" s="11">
        <f>H230</f>
        <v>3490786</v>
      </c>
      <c r="I229" s="11">
        <f t="shared" ref="I229:J229" si="61">I230</f>
        <v>3915086</v>
      </c>
      <c r="J229" s="11">
        <f t="shared" si="61"/>
        <v>1177368.3500000001</v>
      </c>
    </row>
    <row r="230" spans="1:10" ht="31.5" customHeight="1" x14ac:dyDescent="0.2">
      <c r="A230" s="9" t="s">
        <v>35</v>
      </c>
      <c r="B230" s="3" t="s">
        <v>19</v>
      </c>
      <c r="C230" s="3">
        <v>4</v>
      </c>
      <c r="D230" s="3" t="s">
        <v>134</v>
      </c>
      <c r="E230" s="3" t="s">
        <v>23</v>
      </c>
      <c r="F230" s="3" t="s">
        <v>140</v>
      </c>
      <c r="G230" s="3" t="s">
        <v>36</v>
      </c>
      <c r="H230" s="11">
        <f>H231+H232</f>
        <v>3490786</v>
      </c>
      <c r="I230" s="11">
        <f t="shared" ref="I230:J230" si="62">I231+I232</f>
        <v>3915086</v>
      </c>
      <c r="J230" s="11">
        <f t="shared" si="62"/>
        <v>1177368.3500000001</v>
      </c>
    </row>
    <row r="231" spans="1:10" ht="31.5" customHeight="1" x14ac:dyDescent="0.2">
      <c r="A231" s="9" t="s">
        <v>141</v>
      </c>
      <c r="B231" s="3" t="s">
        <v>19</v>
      </c>
      <c r="C231" s="3">
        <v>4</v>
      </c>
      <c r="D231" s="3" t="s">
        <v>134</v>
      </c>
      <c r="E231" s="3" t="s">
        <v>23</v>
      </c>
      <c r="F231" s="3" t="s">
        <v>140</v>
      </c>
      <c r="G231" s="3" t="s">
        <v>142</v>
      </c>
      <c r="H231" s="12">
        <v>2957777</v>
      </c>
      <c r="I231" s="12">
        <v>2957777</v>
      </c>
      <c r="J231" s="12">
        <v>889526</v>
      </c>
    </row>
    <row r="232" spans="1:10" ht="48" customHeight="1" x14ac:dyDescent="0.2">
      <c r="A232" s="9" t="s">
        <v>37</v>
      </c>
      <c r="B232" s="3" t="s">
        <v>19</v>
      </c>
      <c r="C232" s="3">
        <v>4</v>
      </c>
      <c r="D232" s="3" t="s">
        <v>134</v>
      </c>
      <c r="E232" s="3" t="s">
        <v>23</v>
      </c>
      <c r="F232" s="3" t="s">
        <v>140</v>
      </c>
      <c r="G232" s="3" t="s">
        <v>38</v>
      </c>
      <c r="H232" s="12">
        <v>533009</v>
      </c>
      <c r="I232" s="12">
        <v>957309</v>
      </c>
      <c r="J232" s="12">
        <v>287842.34999999998</v>
      </c>
    </row>
    <row r="233" spans="1:10" ht="114" customHeight="1" x14ac:dyDescent="0.2">
      <c r="A233" s="9" t="s">
        <v>143</v>
      </c>
      <c r="B233" s="3" t="s">
        <v>19</v>
      </c>
      <c r="C233" s="3">
        <v>4</v>
      </c>
      <c r="D233" s="3" t="s">
        <v>134</v>
      </c>
      <c r="E233" s="3" t="s">
        <v>23</v>
      </c>
      <c r="F233" s="3" t="s">
        <v>144</v>
      </c>
      <c r="G233" s="10" t="s">
        <v>0</v>
      </c>
      <c r="H233" s="11">
        <f>H234+H236</f>
        <v>8270959.6200000001</v>
      </c>
      <c r="I233" s="11">
        <f t="shared" ref="I233:J233" si="63">I234+I236</f>
        <v>8270959.6200000001</v>
      </c>
      <c r="J233" s="11">
        <f t="shared" si="63"/>
        <v>0</v>
      </c>
    </row>
    <row r="234" spans="1:10" ht="31.5" customHeight="1" x14ac:dyDescent="0.2">
      <c r="A234" s="9" t="s">
        <v>35</v>
      </c>
      <c r="B234" s="3" t="s">
        <v>19</v>
      </c>
      <c r="C234" s="3">
        <v>4</v>
      </c>
      <c r="D234" s="3" t="s">
        <v>134</v>
      </c>
      <c r="E234" s="3" t="s">
        <v>23</v>
      </c>
      <c r="F234" s="3" t="s">
        <v>144</v>
      </c>
      <c r="G234" s="3" t="s">
        <v>36</v>
      </c>
      <c r="H234" s="12">
        <v>2568621</v>
      </c>
      <c r="I234" s="12">
        <v>2568621</v>
      </c>
      <c r="J234" s="12"/>
    </row>
    <row r="235" spans="1:10" ht="48" customHeight="1" x14ac:dyDescent="0.2">
      <c r="A235" s="9" t="s">
        <v>37</v>
      </c>
      <c r="B235" s="3" t="s">
        <v>19</v>
      </c>
      <c r="C235" s="3">
        <v>4</v>
      </c>
      <c r="D235" s="3" t="s">
        <v>134</v>
      </c>
      <c r="E235" s="3" t="s">
        <v>23</v>
      </c>
      <c r="F235" s="3" t="s">
        <v>144</v>
      </c>
      <c r="G235" s="3" t="s">
        <v>38</v>
      </c>
      <c r="H235" s="12">
        <v>2568621</v>
      </c>
      <c r="I235" s="12">
        <v>2568621</v>
      </c>
      <c r="J235" s="12"/>
    </row>
    <row r="236" spans="1:10" ht="48" customHeight="1" x14ac:dyDescent="0.2">
      <c r="A236" s="9" t="s">
        <v>91</v>
      </c>
      <c r="B236" s="3" t="s">
        <v>19</v>
      </c>
      <c r="C236" s="3">
        <v>4</v>
      </c>
      <c r="D236" s="3" t="s">
        <v>134</v>
      </c>
      <c r="E236" s="3" t="s">
        <v>23</v>
      </c>
      <c r="F236" s="3" t="s">
        <v>144</v>
      </c>
      <c r="G236" s="3" t="s">
        <v>92</v>
      </c>
      <c r="H236" s="12">
        <v>5702338.6200000001</v>
      </c>
      <c r="I236" s="12">
        <v>5702338.6200000001</v>
      </c>
      <c r="J236" s="12"/>
    </row>
    <row r="237" spans="1:10" ht="14.45" customHeight="1" x14ac:dyDescent="0.2">
      <c r="A237" s="9" t="s">
        <v>93</v>
      </c>
      <c r="B237" s="3" t="s">
        <v>19</v>
      </c>
      <c r="C237" s="3">
        <v>4</v>
      </c>
      <c r="D237" s="3" t="s">
        <v>134</v>
      </c>
      <c r="E237" s="3" t="s">
        <v>23</v>
      </c>
      <c r="F237" s="3" t="s">
        <v>144</v>
      </c>
      <c r="G237" s="3" t="s">
        <v>94</v>
      </c>
      <c r="H237" s="12">
        <v>5702338.6200000001</v>
      </c>
      <c r="I237" s="12">
        <v>5702338.6200000001</v>
      </c>
      <c r="J237" s="12"/>
    </row>
    <row r="238" spans="1:10" ht="48" customHeight="1" x14ac:dyDescent="0.2">
      <c r="A238" s="4" t="s">
        <v>145</v>
      </c>
      <c r="B238" s="5" t="s">
        <v>19</v>
      </c>
      <c r="C238" s="3">
        <v>4</v>
      </c>
      <c r="D238" s="5" t="s">
        <v>146</v>
      </c>
      <c r="E238" s="6" t="s">
        <v>0</v>
      </c>
      <c r="F238" s="6" t="s">
        <v>0</v>
      </c>
      <c r="G238" s="6" t="s">
        <v>0</v>
      </c>
      <c r="H238" s="7">
        <f>H239</f>
        <v>2036800</v>
      </c>
      <c r="I238" s="7">
        <f t="shared" ref="I238:J240" si="64">I239</f>
        <v>2036800</v>
      </c>
      <c r="J238" s="7">
        <f t="shared" si="64"/>
        <v>412731</v>
      </c>
    </row>
    <row r="239" spans="1:10" ht="31.5" customHeight="1" x14ac:dyDescent="0.2">
      <c r="A239" s="4" t="s">
        <v>22</v>
      </c>
      <c r="B239" s="5" t="s">
        <v>19</v>
      </c>
      <c r="C239" s="3">
        <v>4</v>
      </c>
      <c r="D239" s="5" t="s">
        <v>146</v>
      </c>
      <c r="E239" s="5" t="s">
        <v>23</v>
      </c>
      <c r="F239" s="8" t="s">
        <v>0</v>
      </c>
      <c r="G239" s="8" t="s">
        <v>0</v>
      </c>
      <c r="H239" s="7">
        <f>H240</f>
        <v>2036800</v>
      </c>
      <c r="I239" s="7">
        <f t="shared" si="64"/>
        <v>2036800</v>
      </c>
      <c r="J239" s="7">
        <f t="shared" si="64"/>
        <v>412731</v>
      </c>
    </row>
    <row r="240" spans="1:10" ht="31.5" customHeight="1" x14ac:dyDescent="0.2">
      <c r="A240" s="9" t="s">
        <v>147</v>
      </c>
      <c r="B240" s="3" t="s">
        <v>19</v>
      </c>
      <c r="C240" s="3">
        <v>4</v>
      </c>
      <c r="D240" s="3" t="s">
        <v>146</v>
      </c>
      <c r="E240" s="3" t="s">
        <v>23</v>
      </c>
      <c r="F240" s="3" t="s">
        <v>148</v>
      </c>
      <c r="G240" s="10" t="s">
        <v>0</v>
      </c>
      <c r="H240" s="11">
        <f>H241</f>
        <v>2036800</v>
      </c>
      <c r="I240" s="11">
        <f t="shared" si="64"/>
        <v>2036800</v>
      </c>
      <c r="J240" s="11">
        <f t="shared" si="64"/>
        <v>412731</v>
      </c>
    </row>
    <row r="241" spans="1:10" ht="31.5" customHeight="1" x14ac:dyDescent="0.2">
      <c r="A241" s="9" t="s">
        <v>35</v>
      </c>
      <c r="B241" s="3" t="s">
        <v>19</v>
      </c>
      <c r="C241" s="3">
        <v>4</v>
      </c>
      <c r="D241" s="3" t="s">
        <v>146</v>
      </c>
      <c r="E241" s="3" t="s">
        <v>23</v>
      </c>
      <c r="F241" s="3" t="s">
        <v>148</v>
      </c>
      <c r="G241" s="3" t="s">
        <v>36</v>
      </c>
      <c r="H241" s="11">
        <v>2036800</v>
      </c>
      <c r="I241" s="11">
        <v>2036800</v>
      </c>
      <c r="J241" s="11">
        <v>412731</v>
      </c>
    </row>
    <row r="242" spans="1:10" ht="31.5" customHeight="1" x14ac:dyDescent="0.2">
      <c r="A242" s="9" t="s">
        <v>141</v>
      </c>
      <c r="B242" s="3" t="s">
        <v>19</v>
      </c>
      <c r="C242" s="3">
        <v>4</v>
      </c>
      <c r="D242" s="3" t="s">
        <v>146</v>
      </c>
      <c r="E242" s="3" t="s">
        <v>23</v>
      </c>
      <c r="F242" s="3" t="s">
        <v>148</v>
      </c>
      <c r="G242" s="3" t="s">
        <v>142</v>
      </c>
      <c r="H242" s="11">
        <v>2036800</v>
      </c>
      <c r="I242" s="11">
        <v>2036800</v>
      </c>
      <c r="J242" s="11">
        <v>412731</v>
      </c>
    </row>
    <row r="243" spans="1:10" ht="48" customHeight="1" x14ac:dyDescent="0.2">
      <c r="A243" s="4" t="s">
        <v>149</v>
      </c>
      <c r="B243" s="5" t="s">
        <v>19</v>
      </c>
      <c r="C243" s="3">
        <v>4</v>
      </c>
      <c r="D243" s="5" t="s">
        <v>150</v>
      </c>
      <c r="E243" s="6" t="s">
        <v>0</v>
      </c>
      <c r="F243" s="6" t="s">
        <v>0</v>
      </c>
      <c r="G243" s="6" t="s">
        <v>0</v>
      </c>
      <c r="H243" s="7">
        <f>H244</f>
        <v>6227400</v>
      </c>
      <c r="I243" s="7">
        <f t="shared" ref="I243:J245" si="65">I244</f>
        <v>6227400</v>
      </c>
      <c r="J243" s="7">
        <f t="shared" si="65"/>
        <v>1104707.52</v>
      </c>
    </row>
    <row r="244" spans="1:10" ht="31.5" customHeight="1" x14ac:dyDescent="0.2">
      <c r="A244" s="4" t="s">
        <v>22</v>
      </c>
      <c r="B244" s="5" t="s">
        <v>19</v>
      </c>
      <c r="C244" s="3">
        <v>4</v>
      </c>
      <c r="D244" s="5" t="s">
        <v>150</v>
      </c>
      <c r="E244" s="5" t="s">
        <v>23</v>
      </c>
      <c r="F244" s="8" t="s">
        <v>0</v>
      </c>
      <c r="G244" s="8" t="s">
        <v>0</v>
      </c>
      <c r="H244" s="7">
        <f>H245</f>
        <v>6227400</v>
      </c>
      <c r="I244" s="7">
        <f t="shared" si="65"/>
        <v>6227400</v>
      </c>
      <c r="J244" s="7">
        <f t="shared" si="65"/>
        <v>1104707.52</v>
      </c>
    </row>
    <row r="245" spans="1:10" ht="97.5" customHeight="1" x14ac:dyDescent="0.2">
      <c r="A245" s="13" t="s">
        <v>240</v>
      </c>
      <c r="B245" s="3" t="s">
        <v>19</v>
      </c>
      <c r="C245" s="3">
        <v>4</v>
      </c>
      <c r="D245" s="3" t="s">
        <v>150</v>
      </c>
      <c r="E245" s="3" t="s">
        <v>23</v>
      </c>
      <c r="F245" s="3">
        <v>81990</v>
      </c>
      <c r="G245" s="10" t="s">
        <v>0</v>
      </c>
      <c r="H245" s="11">
        <f>H246+H248</f>
        <v>6227400</v>
      </c>
      <c r="I245" s="11">
        <f>I246+I248</f>
        <v>6227400</v>
      </c>
      <c r="J245" s="11">
        <f t="shared" si="65"/>
        <v>1104707.52</v>
      </c>
    </row>
    <row r="246" spans="1:10" ht="59.25" customHeight="1" x14ac:dyDescent="0.2">
      <c r="A246" s="9" t="s">
        <v>24</v>
      </c>
      <c r="B246" s="3" t="s">
        <v>19</v>
      </c>
      <c r="C246" s="3">
        <v>4</v>
      </c>
      <c r="D246" s="3" t="s">
        <v>150</v>
      </c>
      <c r="E246" s="3" t="s">
        <v>23</v>
      </c>
      <c r="F246" s="3">
        <v>81990</v>
      </c>
      <c r="G246" s="3">
        <v>200</v>
      </c>
      <c r="H246" s="11">
        <v>6192700</v>
      </c>
      <c r="I246" s="11">
        <v>6192700</v>
      </c>
      <c r="J246" s="11">
        <v>1104707.52</v>
      </c>
    </row>
    <row r="247" spans="1:10" ht="75" customHeight="1" x14ac:dyDescent="0.2">
      <c r="A247" s="9" t="s">
        <v>26</v>
      </c>
      <c r="B247" s="3" t="s">
        <v>19</v>
      </c>
      <c r="C247" s="3">
        <v>4</v>
      </c>
      <c r="D247" s="3" t="s">
        <v>150</v>
      </c>
      <c r="E247" s="3" t="s">
        <v>23</v>
      </c>
      <c r="F247" s="3">
        <v>81990</v>
      </c>
      <c r="G247" s="3">
        <v>240</v>
      </c>
      <c r="H247" s="12">
        <v>6192700</v>
      </c>
      <c r="I247" s="12">
        <v>6192700</v>
      </c>
      <c r="J247" s="12">
        <v>1104707.52</v>
      </c>
    </row>
    <row r="248" spans="1:10" ht="54" customHeight="1" x14ac:dyDescent="0.2">
      <c r="A248" s="9" t="s">
        <v>33</v>
      </c>
      <c r="B248" s="3" t="s">
        <v>19</v>
      </c>
      <c r="C248" s="3">
        <v>4</v>
      </c>
      <c r="D248" s="3" t="s">
        <v>150</v>
      </c>
      <c r="E248" s="3" t="s">
        <v>23</v>
      </c>
      <c r="F248" s="3">
        <v>81990</v>
      </c>
      <c r="G248" s="3">
        <v>800</v>
      </c>
      <c r="H248" s="12">
        <f>H249</f>
        <v>34700</v>
      </c>
      <c r="I248" s="12">
        <f t="shared" ref="I248:J248" si="66">I249</f>
        <v>34700</v>
      </c>
      <c r="J248" s="12">
        <f t="shared" si="66"/>
        <v>0</v>
      </c>
    </row>
    <row r="249" spans="1:10" ht="31.5" customHeight="1" x14ac:dyDescent="0.2">
      <c r="A249" s="9" t="s">
        <v>57</v>
      </c>
      <c r="B249" s="3" t="s">
        <v>19</v>
      </c>
      <c r="C249" s="3">
        <v>4</v>
      </c>
      <c r="D249" s="3" t="s">
        <v>150</v>
      </c>
      <c r="E249" s="3" t="s">
        <v>23</v>
      </c>
      <c r="F249" s="3">
        <v>81990</v>
      </c>
      <c r="G249" s="3" t="s">
        <v>58</v>
      </c>
      <c r="H249" s="12">
        <v>34700</v>
      </c>
      <c r="I249" s="12">
        <v>34700</v>
      </c>
      <c r="J249" s="12"/>
    </row>
    <row r="250" spans="1:10" ht="48" customHeight="1" x14ac:dyDescent="0.2">
      <c r="A250" s="4" t="s">
        <v>151</v>
      </c>
      <c r="B250" s="5" t="s">
        <v>19</v>
      </c>
      <c r="C250" s="3">
        <v>4</v>
      </c>
      <c r="D250" s="5" t="s">
        <v>152</v>
      </c>
      <c r="E250" s="6" t="s">
        <v>0</v>
      </c>
      <c r="F250" s="6" t="s">
        <v>0</v>
      </c>
      <c r="G250" s="6" t="s">
        <v>0</v>
      </c>
      <c r="H250" s="7">
        <f>H251</f>
        <v>319357.75</v>
      </c>
      <c r="I250" s="7">
        <f t="shared" ref="I250:J252" si="67">I251</f>
        <v>319357.75</v>
      </c>
      <c r="J250" s="7">
        <f t="shared" si="67"/>
        <v>0</v>
      </c>
    </row>
    <row r="251" spans="1:10" ht="31.5" customHeight="1" x14ac:dyDescent="0.2">
      <c r="A251" s="4" t="s">
        <v>22</v>
      </c>
      <c r="B251" s="5" t="s">
        <v>19</v>
      </c>
      <c r="C251" s="3">
        <v>4</v>
      </c>
      <c r="D251" s="5" t="s">
        <v>152</v>
      </c>
      <c r="E251" s="5" t="s">
        <v>23</v>
      </c>
      <c r="F251" s="8" t="s">
        <v>0</v>
      </c>
      <c r="G251" s="8" t="s">
        <v>0</v>
      </c>
      <c r="H251" s="7">
        <f>H252</f>
        <v>319357.75</v>
      </c>
      <c r="I251" s="7">
        <f t="shared" si="67"/>
        <v>319357.75</v>
      </c>
      <c r="J251" s="7">
        <f t="shared" si="67"/>
        <v>0</v>
      </c>
    </row>
    <row r="252" spans="1:10" ht="133.5" customHeight="1" x14ac:dyDescent="0.2">
      <c r="A252" s="13" t="s">
        <v>224</v>
      </c>
      <c r="B252" s="3" t="s">
        <v>19</v>
      </c>
      <c r="C252" s="3">
        <v>4</v>
      </c>
      <c r="D252" s="3" t="s">
        <v>152</v>
      </c>
      <c r="E252" s="3" t="s">
        <v>23</v>
      </c>
      <c r="F252" s="3" t="s">
        <v>153</v>
      </c>
      <c r="G252" s="10" t="s">
        <v>0</v>
      </c>
      <c r="H252" s="11">
        <f>H253</f>
        <v>319357.75</v>
      </c>
      <c r="I252" s="11">
        <f t="shared" si="67"/>
        <v>319357.75</v>
      </c>
      <c r="J252" s="11">
        <f t="shared" si="67"/>
        <v>0</v>
      </c>
    </row>
    <row r="253" spans="1:10" ht="48" customHeight="1" x14ac:dyDescent="0.2">
      <c r="A253" s="9" t="s">
        <v>24</v>
      </c>
      <c r="B253" s="3" t="s">
        <v>19</v>
      </c>
      <c r="C253" s="3">
        <v>4</v>
      </c>
      <c r="D253" s="3" t="s">
        <v>152</v>
      </c>
      <c r="E253" s="3" t="s">
        <v>23</v>
      </c>
      <c r="F253" s="3" t="s">
        <v>153</v>
      </c>
      <c r="G253" s="3" t="s">
        <v>25</v>
      </c>
      <c r="H253" s="12">
        <v>319357.75</v>
      </c>
      <c r="I253" s="12">
        <v>319357.75</v>
      </c>
      <c r="J253" s="12"/>
    </row>
    <row r="254" spans="1:10" ht="48" customHeight="1" x14ac:dyDescent="0.2">
      <c r="A254" s="9" t="s">
        <v>26</v>
      </c>
      <c r="B254" s="3" t="s">
        <v>19</v>
      </c>
      <c r="C254" s="3">
        <v>4</v>
      </c>
      <c r="D254" s="3" t="s">
        <v>152</v>
      </c>
      <c r="E254" s="3" t="s">
        <v>23</v>
      </c>
      <c r="F254" s="3" t="s">
        <v>153</v>
      </c>
      <c r="G254" s="3" t="s">
        <v>27</v>
      </c>
      <c r="H254" s="12">
        <v>319357.75</v>
      </c>
      <c r="I254" s="12">
        <v>319357.75</v>
      </c>
      <c r="J254" s="12"/>
    </row>
    <row r="255" spans="1:10" ht="114" customHeight="1" x14ac:dyDescent="0.2">
      <c r="A255" s="4" t="s">
        <v>154</v>
      </c>
      <c r="B255" s="5" t="s">
        <v>19</v>
      </c>
      <c r="C255" s="3">
        <v>4</v>
      </c>
      <c r="D255" s="5" t="s">
        <v>155</v>
      </c>
      <c r="E255" s="6" t="s">
        <v>0</v>
      </c>
      <c r="F255" s="6" t="s">
        <v>0</v>
      </c>
      <c r="G255" s="6" t="s">
        <v>0</v>
      </c>
      <c r="H255" s="7">
        <f>H256</f>
        <v>100000</v>
      </c>
      <c r="I255" s="7">
        <f t="shared" ref="I255:J257" si="68">I256</f>
        <v>599500</v>
      </c>
      <c r="J255" s="7">
        <f t="shared" si="68"/>
        <v>215700</v>
      </c>
    </row>
    <row r="256" spans="1:10" ht="31.5" customHeight="1" x14ac:dyDescent="0.2">
      <c r="A256" s="4" t="s">
        <v>22</v>
      </c>
      <c r="B256" s="5" t="s">
        <v>19</v>
      </c>
      <c r="C256" s="3">
        <v>4</v>
      </c>
      <c r="D256" s="5" t="s">
        <v>155</v>
      </c>
      <c r="E256" s="5" t="s">
        <v>23</v>
      </c>
      <c r="F256" s="8" t="s">
        <v>0</v>
      </c>
      <c r="G256" s="8" t="s">
        <v>0</v>
      </c>
      <c r="H256" s="7">
        <f>H257</f>
        <v>100000</v>
      </c>
      <c r="I256" s="7">
        <f>I257+I270</f>
        <v>599500</v>
      </c>
      <c r="J256" s="7">
        <f>J257+J270</f>
        <v>215700</v>
      </c>
    </row>
    <row r="257" spans="1:10" ht="48" customHeight="1" x14ac:dyDescent="0.2">
      <c r="A257" s="9" t="s">
        <v>156</v>
      </c>
      <c r="B257" s="3" t="s">
        <v>19</v>
      </c>
      <c r="C257" s="3">
        <v>4</v>
      </c>
      <c r="D257" s="3" t="s">
        <v>155</v>
      </c>
      <c r="E257" s="3" t="s">
        <v>23</v>
      </c>
      <c r="F257" s="3" t="s">
        <v>157</v>
      </c>
      <c r="G257" s="10" t="s">
        <v>0</v>
      </c>
      <c r="H257" s="11">
        <f>H258</f>
        <v>100000</v>
      </c>
      <c r="I257" s="11">
        <f t="shared" si="68"/>
        <v>597000</v>
      </c>
      <c r="J257" s="11">
        <f t="shared" si="68"/>
        <v>213200</v>
      </c>
    </row>
    <row r="258" spans="1:10" ht="48" customHeight="1" x14ac:dyDescent="0.2">
      <c r="A258" s="9" t="s">
        <v>24</v>
      </c>
      <c r="B258" s="3" t="s">
        <v>19</v>
      </c>
      <c r="C258" s="3">
        <v>4</v>
      </c>
      <c r="D258" s="3" t="s">
        <v>155</v>
      </c>
      <c r="E258" s="3" t="s">
        <v>23</v>
      </c>
      <c r="F258" s="3" t="s">
        <v>157</v>
      </c>
      <c r="G258" s="3" t="s">
        <v>25</v>
      </c>
      <c r="H258" s="12">
        <v>100000</v>
      </c>
      <c r="I258" s="12">
        <v>597000</v>
      </c>
      <c r="J258" s="12">
        <v>213200</v>
      </c>
    </row>
    <row r="259" spans="1:10" ht="48" customHeight="1" x14ac:dyDescent="0.2">
      <c r="A259" s="9" t="s">
        <v>26</v>
      </c>
      <c r="B259" s="3" t="s">
        <v>19</v>
      </c>
      <c r="C259" s="3">
        <v>4</v>
      </c>
      <c r="D259" s="3" t="s">
        <v>155</v>
      </c>
      <c r="E259" s="3" t="s">
        <v>23</v>
      </c>
      <c r="F259" s="3" t="s">
        <v>157</v>
      </c>
      <c r="G259" s="3" t="s">
        <v>27</v>
      </c>
      <c r="H259" s="12">
        <v>100000</v>
      </c>
      <c r="I259" s="12">
        <v>597000</v>
      </c>
      <c r="J259" s="12">
        <v>213200</v>
      </c>
    </row>
    <row r="260" spans="1:10" ht="31.5" hidden="1" customHeight="1" x14ac:dyDescent="0.2">
      <c r="A260" s="4"/>
      <c r="B260" s="5"/>
      <c r="C260" s="3"/>
      <c r="D260" s="5"/>
      <c r="E260" s="6"/>
      <c r="F260" s="6"/>
      <c r="G260" s="6"/>
      <c r="H260" s="7">
        <f>H261</f>
        <v>0</v>
      </c>
      <c r="I260" s="7">
        <f t="shared" ref="I260:J262" si="69">I261</f>
        <v>0</v>
      </c>
      <c r="J260" s="7">
        <f t="shared" si="69"/>
        <v>0</v>
      </c>
    </row>
    <row r="261" spans="1:10" ht="31.5" hidden="1" customHeight="1" x14ac:dyDescent="0.2">
      <c r="A261" s="4"/>
      <c r="B261" s="5"/>
      <c r="C261" s="3"/>
      <c r="D261" s="5"/>
      <c r="E261" s="5"/>
      <c r="F261" s="8"/>
      <c r="G261" s="8"/>
      <c r="H261" s="7">
        <f>H262</f>
        <v>0</v>
      </c>
      <c r="I261" s="7">
        <f t="shared" si="69"/>
        <v>0</v>
      </c>
      <c r="J261" s="7">
        <f t="shared" si="69"/>
        <v>0</v>
      </c>
    </row>
    <row r="262" spans="1:10" ht="48" hidden="1" customHeight="1" x14ac:dyDescent="0.2">
      <c r="A262" s="9"/>
      <c r="B262" s="3"/>
      <c r="C262" s="3"/>
      <c r="D262" s="3"/>
      <c r="E262" s="3"/>
      <c r="F262" s="3"/>
      <c r="G262" s="10"/>
      <c r="H262" s="11">
        <f>H263</f>
        <v>0</v>
      </c>
      <c r="I262" s="11">
        <f t="shared" si="69"/>
        <v>0</v>
      </c>
      <c r="J262" s="11">
        <f t="shared" si="69"/>
        <v>0</v>
      </c>
    </row>
    <row r="263" spans="1:10" ht="48" hidden="1" customHeight="1" x14ac:dyDescent="0.2">
      <c r="A263" s="9"/>
      <c r="B263" s="3"/>
      <c r="C263" s="3"/>
      <c r="D263" s="3"/>
      <c r="E263" s="3"/>
      <c r="F263" s="3"/>
      <c r="G263" s="3"/>
      <c r="H263" s="12"/>
      <c r="I263" s="12"/>
      <c r="J263" s="12"/>
    </row>
    <row r="264" spans="1:10" ht="22.5" hidden="1" customHeight="1" x14ac:dyDescent="0.2">
      <c r="A264" s="9"/>
      <c r="B264" s="3"/>
      <c r="C264" s="3"/>
      <c r="D264" s="3"/>
      <c r="E264" s="3"/>
      <c r="F264" s="3"/>
      <c r="G264" s="3"/>
      <c r="H264" s="12"/>
      <c r="I264" s="12"/>
      <c r="J264" s="12"/>
    </row>
    <row r="265" spans="1:10" ht="31.5" hidden="1" customHeight="1" x14ac:dyDescent="0.2">
      <c r="A265" s="4"/>
      <c r="B265" s="5"/>
      <c r="C265" s="3"/>
      <c r="D265" s="5"/>
      <c r="E265" s="6"/>
      <c r="F265" s="6"/>
      <c r="G265" s="6"/>
      <c r="H265" s="7">
        <f>H266</f>
        <v>0</v>
      </c>
      <c r="I265" s="7">
        <f t="shared" ref="I265:J267" si="70">I266</f>
        <v>0</v>
      </c>
      <c r="J265" s="7">
        <f t="shared" si="70"/>
        <v>0</v>
      </c>
    </row>
    <row r="266" spans="1:10" ht="31.5" hidden="1" customHeight="1" x14ac:dyDescent="0.2">
      <c r="A266" s="4"/>
      <c r="B266" s="5"/>
      <c r="C266" s="3"/>
      <c r="D266" s="5"/>
      <c r="E266" s="5"/>
      <c r="F266" s="8"/>
      <c r="G266" s="8"/>
      <c r="H266" s="7">
        <f>H267</f>
        <v>0</v>
      </c>
      <c r="I266" s="7">
        <f t="shared" si="70"/>
        <v>0</v>
      </c>
      <c r="J266" s="7">
        <f t="shared" si="70"/>
        <v>0</v>
      </c>
    </row>
    <row r="267" spans="1:10" ht="97.5" hidden="1" customHeight="1" x14ac:dyDescent="0.2">
      <c r="A267" s="13"/>
      <c r="B267" s="3"/>
      <c r="C267" s="3"/>
      <c r="D267" s="3"/>
      <c r="E267" s="3"/>
      <c r="F267" s="3"/>
      <c r="G267" s="10"/>
      <c r="H267" s="11">
        <f>H268</f>
        <v>0</v>
      </c>
      <c r="I267" s="11">
        <f t="shared" si="70"/>
        <v>0</v>
      </c>
      <c r="J267" s="11">
        <f t="shared" si="70"/>
        <v>0</v>
      </c>
    </row>
    <row r="268" spans="1:10" ht="48" hidden="1" customHeight="1" x14ac:dyDescent="0.2">
      <c r="A268" s="9"/>
      <c r="B268" s="3"/>
      <c r="C268" s="3"/>
      <c r="D268" s="3"/>
      <c r="E268" s="3"/>
      <c r="F268" s="3"/>
      <c r="G268" s="3"/>
      <c r="H268" s="12"/>
      <c r="I268" s="11"/>
      <c r="J268" s="11"/>
    </row>
    <row r="269" spans="1:10" ht="14.25" hidden="1" customHeight="1" x14ac:dyDescent="0.2">
      <c r="A269" s="9"/>
      <c r="B269" s="3"/>
      <c r="C269" s="3"/>
      <c r="D269" s="3"/>
      <c r="E269" s="3"/>
      <c r="F269" s="3"/>
      <c r="G269" s="3"/>
      <c r="H269" s="12"/>
      <c r="I269" s="11"/>
      <c r="J269" s="11"/>
    </row>
    <row r="270" spans="1:10" ht="47.25" customHeight="1" x14ac:dyDescent="0.2">
      <c r="A270" s="9" t="s">
        <v>264</v>
      </c>
      <c r="B270" s="3" t="s">
        <v>19</v>
      </c>
      <c r="C270" s="3">
        <v>4</v>
      </c>
      <c r="D270" s="3" t="s">
        <v>155</v>
      </c>
      <c r="E270" s="3" t="s">
        <v>23</v>
      </c>
      <c r="F270" s="3">
        <v>80920</v>
      </c>
      <c r="G270" s="3"/>
      <c r="H270" s="12"/>
      <c r="I270" s="11">
        <f>I271</f>
        <v>2500</v>
      </c>
      <c r="J270" s="11">
        <f>J271</f>
        <v>2500</v>
      </c>
    </row>
    <row r="271" spans="1:10" ht="63" customHeight="1" x14ac:dyDescent="0.2">
      <c r="A271" s="9" t="s">
        <v>24</v>
      </c>
      <c r="B271" s="3" t="s">
        <v>19</v>
      </c>
      <c r="C271" s="3">
        <v>4</v>
      </c>
      <c r="D271" s="3" t="s">
        <v>155</v>
      </c>
      <c r="E271" s="3" t="s">
        <v>23</v>
      </c>
      <c r="F271" s="3">
        <v>80920</v>
      </c>
      <c r="G271" s="3">
        <v>200</v>
      </c>
      <c r="H271" s="12"/>
      <c r="I271" s="11">
        <v>2500</v>
      </c>
      <c r="J271" s="11">
        <v>2500</v>
      </c>
    </row>
    <row r="272" spans="1:10" ht="63" customHeight="1" x14ac:dyDescent="0.2">
      <c r="A272" s="9" t="s">
        <v>26</v>
      </c>
      <c r="B272" s="3" t="s">
        <v>19</v>
      </c>
      <c r="C272" s="3">
        <v>4</v>
      </c>
      <c r="D272" s="3" t="s">
        <v>155</v>
      </c>
      <c r="E272" s="3" t="s">
        <v>23</v>
      </c>
      <c r="F272" s="3">
        <v>80920</v>
      </c>
      <c r="G272" s="3">
        <v>240</v>
      </c>
      <c r="H272" s="12"/>
      <c r="I272" s="11">
        <v>2500</v>
      </c>
      <c r="J272" s="11">
        <v>2500</v>
      </c>
    </row>
    <row r="273" spans="1:10" ht="48" customHeight="1" x14ac:dyDescent="0.2">
      <c r="A273" s="4" t="s">
        <v>220</v>
      </c>
      <c r="B273" s="5" t="s">
        <v>21</v>
      </c>
      <c r="C273" s="3">
        <v>4</v>
      </c>
      <c r="D273" s="6" t="s">
        <v>0</v>
      </c>
      <c r="E273" s="6" t="s">
        <v>0</v>
      </c>
      <c r="F273" s="6" t="s">
        <v>0</v>
      </c>
      <c r="G273" s="6" t="s">
        <v>0</v>
      </c>
      <c r="H273" s="7">
        <f>H290+H304+H342+H347+H285+H274</f>
        <v>369498385.86000001</v>
      </c>
      <c r="I273" s="7">
        <f t="shared" ref="I273:J273" si="71">I290+I304+I342+I347+I285+I274</f>
        <v>370854529.86000001</v>
      </c>
      <c r="J273" s="7">
        <f t="shared" si="71"/>
        <v>82966258.659999996</v>
      </c>
    </row>
    <row r="274" spans="1:10" ht="71.25" customHeight="1" x14ac:dyDescent="0.2">
      <c r="A274" s="23" t="s">
        <v>252</v>
      </c>
      <c r="B274" s="21" t="s">
        <v>21</v>
      </c>
      <c r="C274" s="17">
        <v>1</v>
      </c>
      <c r="D274" s="5" t="s">
        <v>251</v>
      </c>
      <c r="E274" s="6" t="s">
        <v>0</v>
      </c>
      <c r="F274" s="6" t="s">
        <v>0</v>
      </c>
      <c r="G274" s="6" t="s">
        <v>0</v>
      </c>
      <c r="H274" s="7">
        <f>H275</f>
        <v>20186457.969999999</v>
      </c>
      <c r="I274" s="7">
        <f t="shared" ref="I274:J276" si="72">I275</f>
        <v>20186457.969999999</v>
      </c>
      <c r="J274" s="7">
        <f t="shared" si="72"/>
        <v>4178180</v>
      </c>
    </row>
    <row r="275" spans="1:10" ht="48" customHeight="1" x14ac:dyDescent="0.2">
      <c r="A275" s="20" t="s">
        <v>159</v>
      </c>
      <c r="B275" s="21" t="s">
        <v>21</v>
      </c>
      <c r="C275" s="17">
        <v>1</v>
      </c>
      <c r="D275" s="5" t="s">
        <v>251</v>
      </c>
      <c r="E275" s="21" t="s">
        <v>160</v>
      </c>
      <c r="F275" s="18" t="s">
        <v>0</v>
      </c>
      <c r="G275" s="18" t="s">
        <v>0</v>
      </c>
      <c r="H275" s="7">
        <f>H276+H279+H282</f>
        <v>20186457.969999999</v>
      </c>
      <c r="I275" s="7">
        <f t="shared" ref="I275:J275" si="73">I276+I279+I282</f>
        <v>20186457.969999999</v>
      </c>
      <c r="J275" s="7">
        <f t="shared" si="73"/>
        <v>4178180</v>
      </c>
    </row>
    <row r="276" spans="1:10" ht="78" customHeight="1" x14ac:dyDescent="0.2">
      <c r="A276" s="13" t="s">
        <v>245</v>
      </c>
      <c r="B276" s="17" t="s">
        <v>21</v>
      </c>
      <c r="C276" s="17">
        <v>1</v>
      </c>
      <c r="D276" s="3" t="s">
        <v>251</v>
      </c>
      <c r="E276" s="17" t="s">
        <v>160</v>
      </c>
      <c r="F276" s="17" t="s">
        <v>246</v>
      </c>
      <c r="G276" s="19" t="s">
        <v>0</v>
      </c>
      <c r="H276" s="7">
        <f>H277</f>
        <v>1047057.97</v>
      </c>
      <c r="I276" s="7">
        <f t="shared" si="72"/>
        <v>1047057.97</v>
      </c>
      <c r="J276" s="7">
        <f t="shared" si="72"/>
        <v>261000</v>
      </c>
    </row>
    <row r="277" spans="1:10" ht="48" customHeight="1" x14ac:dyDescent="0.2">
      <c r="A277" s="13" t="s">
        <v>71</v>
      </c>
      <c r="B277" s="17" t="s">
        <v>21</v>
      </c>
      <c r="C277" s="17">
        <v>1</v>
      </c>
      <c r="D277" s="3" t="s">
        <v>251</v>
      </c>
      <c r="E277" s="17" t="s">
        <v>160</v>
      </c>
      <c r="F277" s="17" t="s">
        <v>246</v>
      </c>
      <c r="G277" s="17" t="s">
        <v>72</v>
      </c>
      <c r="H277" s="12">
        <v>1047057.97</v>
      </c>
      <c r="I277" s="12">
        <v>1047057.97</v>
      </c>
      <c r="J277" s="12">
        <v>261000</v>
      </c>
    </row>
    <row r="278" spans="1:10" ht="48" customHeight="1" x14ac:dyDescent="0.2">
      <c r="A278" s="13" t="s">
        <v>73</v>
      </c>
      <c r="B278" s="17" t="s">
        <v>21</v>
      </c>
      <c r="C278" s="17">
        <v>1</v>
      </c>
      <c r="D278" s="3" t="s">
        <v>251</v>
      </c>
      <c r="E278" s="17" t="s">
        <v>160</v>
      </c>
      <c r="F278" s="17" t="s">
        <v>246</v>
      </c>
      <c r="G278" s="17" t="s">
        <v>74</v>
      </c>
      <c r="H278" s="12">
        <v>1047057.97</v>
      </c>
      <c r="I278" s="12">
        <v>1047057.97</v>
      </c>
      <c r="J278" s="12">
        <v>261000</v>
      </c>
    </row>
    <row r="279" spans="1:10" ht="84.75" customHeight="1" x14ac:dyDescent="0.2">
      <c r="A279" s="9" t="s">
        <v>241</v>
      </c>
      <c r="B279" s="3" t="s">
        <v>21</v>
      </c>
      <c r="C279" s="17">
        <v>1</v>
      </c>
      <c r="D279" s="3" t="s">
        <v>251</v>
      </c>
      <c r="E279" s="3" t="s">
        <v>160</v>
      </c>
      <c r="F279" s="3">
        <v>50500</v>
      </c>
      <c r="G279" s="10" t="s">
        <v>0</v>
      </c>
      <c r="H279" s="7">
        <f>H280</f>
        <v>703080</v>
      </c>
      <c r="I279" s="7">
        <f t="shared" ref="I279:J279" si="74">I280</f>
        <v>703080</v>
      </c>
      <c r="J279" s="7">
        <f t="shared" si="74"/>
        <v>234380</v>
      </c>
    </row>
    <row r="280" spans="1:10" ht="48" customHeight="1" x14ac:dyDescent="0.2">
      <c r="A280" s="9" t="s">
        <v>71</v>
      </c>
      <c r="B280" s="3" t="s">
        <v>21</v>
      </c>
      <c r="C280" s="17">
        <v>1</v>
      </c>
      <c r="D280" s="3" t="s">
        <v>251</v>
      </c>
      <c r="E280" s="3" t="s">
        <v>160</v>
      </c>
      <c r="F280" s="3">
        <v>50500</v>
      </c>
      <c r="G280" s="3" t="s">
        <v>72</v>
      </c>
      <c r="H280" s="12">
        <v>703080</v>
      </c>
      <c r="I280" s="12">
        <v>703080</v>
      </c>
      <c r="J280" s="12">
        <v>234380</v>
      </c>
    </row>
    <row r="281" spans="1:10" ht="48" customHeight="1" x14ac:dyDescent="0.2">
      <c r="A281" s="9" t="s">
        <v>73</v>
      </c>
      <c r="B281" s="3" t="s">
        <v>21</v>
      </c>
      <c r="C281" s="17">
        <v>1</v>
      </c>
      <c r="D281" s="3" t="s">
        <v>251</v>
      </c>
      <c r="E281" s="3" t="s">
        <v>160</v>
      </c>
      <c r="F281" s="3">
        <v>50500</v>
      </c>
      <c r="G281" s="3" t="s">
        <v>74</v>
      </c>
      <c r="H281" s="12">
        <v>703080</v>
      </c>
      <c r="I281" s="12">
        <v>703080</v>
      </c>
      <c r="J281" s="12">
        <v>234380</v>
      </c>
    </row>
    <row r="282" spans="1:10" ht="77.25" customHeight="1" x14ac:dyDescent="0.2">
      <c r="A282" s="13" t="s">
        <v>242</v>
      </c>
      <c r="B282" s="17" t="s">
        <v>21</v>
      </c>
      <c r="C282" s="17">
        <v>1</v>
      </c>
      <c r="D282" s="3" t="s">
        <v>251</v>
      </c>
      <c r="E282" s="17" t="s">
        <v>160</v>
      </c>
      <c r="F282" s="17">
        <v>53030</v>
      </c>
      <c r="G282" s="8"/>
      <c r="H282" s="7">
        <f>H283</f>
        <v>18436320</v>
      </c>
      <c r="I282" s="7">
        <f t="shared" ref="I282:J282" si="75">I283</f>
        <v>18436320</v>
      </c>
      <c r="J282" s="7">
        <f t="shared" si="75"/>
        <v>3682800</v>
      </c>
    </row>
    <row r="283" spans="1:10" ht="48" customHeight="1" x14ac:dyDescent="0.2">
      <c r="A283" s="13" t="s">
        <v>71</v>
      </c>
      <c r="B283" s="17" t="s">
        <v>21</v>
      </c>
      <c r="C283" s="17">
        <v>1</v>
      </c>
      <c r="D283" s="3" t="s">
        <v>251</v>
      </c>
      <c r="E283" s="17" t="s">
        <v>160</v>
      </c>
      <c r="F283" s="17">
        <v>53030</v>
      </c>
      <c r="G283" s="17">
        <v>600</v>
      </c>
      <c r="H283" s="12">
        <v>18436320</v>
      </c>
      <c r="I283" s="12">
        <v>18436320</v>
      </c>
      <c r="J283" s="12">
        <v>3682800</v>
      </c>
    </row>
    <row r="284" spans="1:10" ht="48" customHeight="1" x14ac:dyDescent="0.2">
      <c r="A284" s="13" t="s">
        <v>73</v>
      </c>
      <c r="B284" s="17" t="s">
        <v>21</v>
      </c>
      <c r="C284" s="17">
        <v>1</v>
      </c>
      <c r="D284" s="3" t="s">
        <v>251</v>
      </c>
      <c r="E284" s="17" t="s">
        <v>160</v>
      </c>
      <c r="F284" s="17">
        <v>53030</v>
      </c>
      <c r="G284" s="17">
        <v>610</v>
      </c>
      <c r="H284" s="12">
        <v>18436320</v>
      </c>
      <c r="I284" s="12">
        <v>18436320</v>
      </c>
      <c r="J284" s="12">
        <v>3682800</v>
      </c>
    </row>
    <row r="285" spans="1:10" ht="2.25" hidden="1" customHeight="1" x14ac:dyDescent="0.2">
      <c r="A285" s="4"/>
      <c r="B285" s="5"/>
      <c r="C285" s="3"/>
      <c r="D285" s="5"/>
      <c r="E285" s="6"/>
      <c r="F285" s="6" t="s">
        <v>0</v>
      </c>
      <c r="G285" s="6" t="s">
        <v>0</v>
      </c>
      <c r="H285" s="7">
        <f>H286</f>
        <v>0</v>
      </c>
      <c r="I285" s="7">
        <f t="shared" ref="I285:J287" si="76">I286</f>
        <v>0</v>
      </c>
      <c r="J285" s="7">
        <f t="shared" si="76"/>
        <v>0</v>
      </c>
    </row>
    <row r="286" spans="1:10" ht="64.5" hidden="1" customHeight="1" x14ac:dyDescent="0.2">
      <c r="A286" s="4"/>
      <c r="B286" s="5"/>
      <c r="C286" s="3"/>
      <c r="D286" s="5"/>
      <c r="E286" s="5"/>
      <c r="F286" s="8" t="s">
        <v>0</v>
      </c>
      <c r="G286" s="8" t="s">
        <v>0</v>
      </c>
      <c r="H286" s="7">
        <f>H287</f>
        <v>0</v>
      </c>
      <c r="I286" s="7">
        <f t="shared" si="76"/>
        <v>0</v>
      </c>
      <c r="J286" s="7">
        <f t="shared" si="76"/>
        <v>0</v>
      </c>
    </row>
    <row r="287" spans="1:10" ht="3" hidden="1" customHeight="1" x14ac:dyDescent="0.2">
      <c r="A287" s="9"/>
      <c r="B287" s="3"/>
      <c r="C287" s="3"/>
      <c r="D287" s="3"/>
      <c r="E287" s="3"/>
      <c r="F287" s="3"/>
      <c r="G287" s="10" t="s">
        <v>0</v>
      </c>
      <c r="H287" s="7">
        <f>H288</f>
        <v>0</v>
      </c>
      <c r="I287" s="7">
        <f t="shared" si="76"/>
        <v>0</v>
      </c>
      <c r="J287" s="7">
        <f t="shared" si="76"/>
        <v>0</v>
      </c>
    </row>
    <row r="288" spans="1:10" ht="48" hidden="1" customHeight="1" x14ac:dyDescent="0.2">
      <c r="A288" s="9"/>
      <c r="B288" s="3"/>
      <c r="C288" s="3"/>
      <c r="D288" s="3"/>
      <c r="E288" s="3"/>
      <c r="F288" s="3"/>
      <c r="G288" s="3"/>
      <c r="H288" s="12"/>
      <c r="I288" s="12"/>
      <c r="J288" s="12"/>
    </row>
    <row r="289" spans="1:10" ht="48" hidden="1" customHeight="1" x14ac:dyDescent="0.2">
      <c r="A289" s="9"/>
      <c r="B289" s="3"/>
      <c r="C289" s="3"/>
      <c r="D289" s="3"/>
      <c r="E289" s="3"/>
      <c r="F289" s="3"/>
      <c r="G289" s="3"/>
      <c r="H289" s="12"/>
      <c r="I289" s="12"/>
      <c r="J289" s="12"/>
    </row>
    <row r="290" spans="1:10" ht="48" customHeight="1" x14ac:dyDescent="0.2">
      <c r="A290" s="4" t="s">
        <v>161</v>
      </c>
      <c r="B290" s="5" t="s">
        <v>21</v>
      </c>
      <c r="C290" s="3">
        <v>4</v>
      </c>
      <c r="D290" s="5" t="s">
        <v>40</v>
      </c>
      <c r="E290" s="6" t="s">
        <v>0</v>
      </c>
      <c r="F290" s="6" t="s">
        <v>0</v>
      </c>
      <c r="G290" s="6" t="s">
        <v>0</v>
      </c>
      <c r="H290" s="7">
        <f>H291</f>
        <v>54403300</v>
      </c>
      <c r="I290" s="7">
        <f t="shared" ref="I290:J290" si="77">I291</f>
        <v>54409900</v>
      </c>
      <c r="J290" s="7">
        <f t="shared" si="77"/>
        <v>9660830.0599999987</v>
      </c>
    </row>
    <row r="291" spans="1:10" ht="48" customHeight="1" x14ac:dyDescent="0.2">
      <c r="A291" s="4" t="s">
        <v>159</v>
      </c>
      <c r="B291" s="5" t="s">
        <v>21</v>
      </c>
      <c r="C291" s="3">
        <v>4</v>
      </c>
      <c r="D291" s="5" t="s">
        <v>40</v>
      </c>
      <c r="E291" s="5" t="s">
        <v>160</v>
      </c>
      <c r="F291" s="8" t="s">
        <v>0</v>
      </c>
      <c r="G291" s="8" t="s">
        <v>0</v>
      </c>
      <c r="H291" s="7">
        <f>H292+H297</f>
        <v>54403300</v>
      </c>
      <c r="I291" s="7">
        <f t="shared" ref="I291:J291" si="78">I292+I297</f>
        <v>54409900</v>
      </c>
      <c r="J291" s="7">
        <f t="shared" si="78"/>
        <v>9660830.0599999987</v>
      </c>
    </row>
    <row r="292" spans="1:10" ht="48" customHeight="1" x14ac:dyDescent="0.2">
      <c r="A292" s="9" t="s">
        <v>162</v>
      </c>
      <c r="B292" s="3" t="s">
        <v>21</v>
      </c>
      <c r="C292" s="3">
        <v>4</v>
      </c>
      <c r="D292" s="3" t="s">
        <v>40</v>
      </c>
      <c r="E292" s="3" t="s">
        <v>160</v>
      </c>
      <c r="F292" s="3" t="s">
        <v>56</v>
      </c>
      <c r="G292" s="10" t="s">
        <v>0</v>
      </c>
      <c r="H292" s="11">
        <f>H293+H295</f>
        <v>2211000</v>
      </c>
      <c r="I292" s="11">
        <f t="shared" ref="I292:J292" si="79">I293+I295</f>
        <v>2211000</v>
      </c>
      <c r="J292" s="11">
        <f t="shared" si="79"/>
        <v>516693.33</v>
      </c>
    </row>
    <row r="293" spans="1:10" ht="114" customHeight="1" x14ac:dyDescent="0.2">
      <c r="A293" s="9" t="s">
        <v>42</v>
      </c>
      <c r="B293" s="3" t="s">
        <v>21</v>
      </c>
      <c r="C293" s="3">
        <v>4</v>
      </c>
      <c r="D293" s="3" t="s">
        <v>40</v>
      </c>
      <c r="E293" s="3" t="s">
        <v>160</v>
      </c>
      <c r="F293" s="3" t="s">
        <v>56</v>
      </c>
      <c r="G293" s="3" t="s">
        <v>43</v>
      </c>
      <c r="H293" s="12">
        <v>1991000</v>
      </c>
      <c r="I293" s="12">
        <v>1991000</v>
      </c>
      <c r="J293" s="12">
        <v>443622.58</v>
      </c>
    </row>
    <row r="294" spans="1:10" ht="48" customHeight="1" x14ac:dyDescent="0.2">
      <c r="A294" s="9" t="s">
        <v>44</v>
      </c>
      <c r="B294" s="3" t="s">
        <v>21</v>
      </c>
      <c r="C294" s="3">
        <v>4</v>
      </c>
      <c r="D294" s="3" t="s">
        <v>40</v>
      </c>
      <c r="E294" s="3" t="s">
        <v>160</v>
      </c>
      <c r="F294" s="3" t="s">
        <v>56</v>
      </c>
      <c r="G294" s="3" t="s">
        <v>45</v>
      </c>
      <c r="H294" s="12">
        <v>1991000</v>
      </c>
      <c r="I294" s="12">
        <v>1991000</v>
      </c>
      <c r="J294" s="12">
        <v>443622.58</v>
      </c>
    </row>
    <row r="295" spans="1:10" ht="48" customHeight="1" x14ac:dyDescent="0.2">
      <c r="A295" s="9" t="s">
        <v>24</v>
      </c>
      <c r="B295" s="3" t="s">
        <v>21</v>
      </c>
      <c r="C295" s="3">
        <v>4</v>
      </c>
      <c r="D295" s="3" t="s">
        <v>40</v>
      </c>
      <c r="E295" s="3" t="s">
        <v>160</v>
      </c>
      <c r="F295" s="3" t="s">
        <v>56</v>
      </c>
      <c r="G295" s="3" t="s">
        <v>25</v>
      </c>
      <c r="H295" s="12">
        <v>220000</v>
      </c>
      <c r="I295" s="12">
        <v>220000</v>
      </c>
      <c r="J295" s="12">
        <v>73070.75</v>
      </c>
    </row>
    <row r="296" spans="1:10" ht="48" customHeight="1" x14ac:dyDescent="0.2">
      <c r="A296" s="9" t="s">
        <v>26</v>
      </c>
      <c r="B296" s="3" t="s">
        <v>21</v>
      </c>
      <c r="C296" s="3">
        <v>4</v>
      </c>
      <c r="D296" s="3" t="s">
        <v>40</v>
      </c>
      <c r="E296" s="3" t="s">
        <v>160</v>
      </c>
      <c r="F296" s="3" t="s">
        <v>56</v>
      </c>
      <c r="G296" s="3" t="s">
        <v>27</v>
      </c>
      <c r="H296" s="12">
        <v>220000</v>
      </c>
      <c r="I296" s="12">
        <v>220000</v>
      </c>
      <c r="J296" s="12">
        <v>73070.75</v>
      </c>
    </row>
    <row r="297" spans="1:10" ht="64.5" customHeight="1" x14ac:dyDescent="0.2">
      <c r="A297" s="9" t="s">
        <v>163</v>
      </c>
      <c r="B297" s="3" t="s">
        <v>21</v>
      </c>
      <c r="C297" s="3">
        <v>4</v>
      </c>
      <c r="D297" s="3" t="s">
        <v>40</v>
      </c>
      <c r="E297" s="3" t="s">
        <v>160</v>
      </c>
      <c r="F297" s="3" t="s">
        <v>164</v>
      </c>
      <c r="G297" s="10" t="s">
        <v>0</v>
      </c>
      <c r="H297" s="11">
        <f>H298+H300+H302</f>
        <v>52192300</v>
      </c>
      <c r="I297" s="11">
        <f t="shared" ref="I297:J297" si="80">I298+I300+I302</f>
        <v>52198900</v>
      </c>
      <c r="J297" s="11">
        <f t="shared" si="80"/>
        <v>9144136.7299999986</v>
      </c>
    </row>
    <row r="298" spans="1:10" ht="114" customHeight="1" x14ac:dyDescent="0.2">
      <c r="A298" s="9" t="s">
        <v>42</v>
      </c>
      <c r="B298" s="3" t="s">
        <v>21</v>
      </c>
      <c r="C298" s="3">
        <v>4</v>
      </c>
      <c r="D298" s="3" t="s">
        <v>40</v>
      </c>
      <c r="E298" s="3" t="s">
        <v>160</v>
      </c>
      <c r="F298" s="3" t="s">
        <v>164</v>
      </c>
      <c r="G298" s="3" t="s">
        <v>43</v>
      </c>
      <c r="H298" s="12">
        <v>51212000</v>
      </c>
      <c r="I298" s="12">
        <v>51212000</v>
      </c>
      <c r="J298" s="12">
        <v>8923057.2799999993</v>
      </c>
    </row>
    <row r="299" spans="1:10" ht="48" customHeight="1" x14ac:dyDescent="0.2">
      <c r="A299" s="9" t="s">
        <v>44</v>
      </c>
      <c r="B299" s="3" t="s">
        <v>21</v>
      </c>
      <c r="C299" s="3">
        <v>4</v>
      </c>
      <c r="D299" s="3" t="s">
        <v>40</v>
      </c>
      <c r="E299" s="3" t="s">
        <v>160</v>
      </c>
      <c r="F299" s="3" t="s">
        <v>164</v>
      </c>
      <c r="G299" s="3">
        <v>120</v>
      </c>
      <c r="H299" s="12">
        <v>51212000</v>
      </c>
      <c r="I299" s="12">
        <v>51212000</v>
      </c>
      <c r="J299" s="12">
        <v>8923057.2799999993</v>
      </c>
    </row>
    <row r="300" spans="1:10" ht="48" customHeight="1" x14ac:dyDescent="0.2">
      <c r="A300" s="9" t="s">
        <v>24</v>
      </c>
      <c r="B300" s="3" t="s">
        <v>21</v>
      </c>
      <c r="C300" s="3">
        <v>4</v>
      </c>
      <c r="D300" s="3" t="s">
        <v>40</v>
      </c>
      <c r="E300" s="3" t="s">
        <v>160</v>
      </c>
      <c r="F300" s="3" t="s">
        <v>164</v>
      </c>
      <c r="G300" s="3" t="s">
        <v>25</v>
      </c>
      <c r="H300" s="12">
        <v>741300</v>
      </c>
      <c r="I300" s="12">
        <v>741300</v>
      </c>
      <c r="J300" s="12">
        <v>151476.53</v>
      </c>
    </row>
    <row r="301" spans="1:10" ht="48" customHeight="1" x14ac:dyDescent="0.2">
      <c r="A301" s="9" t="s">
        <v>26</v>
      </c>
      <c r="B301" s="3" t="s">
        <v>21</v>
      </c>
      <c r="C301" s="3">
        <v>4</v>
      </c>
      <c r="D301" s="3" t="s">
        <v>40</v>
      </c>
      <c r="E301" s="3" t="s">
        <v>160</v>
      </c>
      <c r="F301" s="3" t="s">
        <v>164</v>
      </c>
      <c r="G301" s="3" t="s">
        <v>27</v>
      </c>
      <c r="H301" s="12">
        <v>741300</v>
      </c>
      <c r="I301" s="12">
        <v>741300</v>
      </c>
      <c r="J301" s="12">
        <v>151476.53</v>
      </c>
    </row>
    <row r="302" spans="1:10" ht="14.45" customHeight="1" x14ac:dyDescent="0.2">
      <c r="A302" s="9" t="s">
        <v>33</v>
      </c>
      <c r="B302" s="3" t="s">
        <v>21</v>
      </c>
      <c r="C302" s="3">
        <v>4</v>
      </c>
      <c r="D302" s="3" t="s">
        <v>40</v>
      </c>
      <c r="E302" s="3" t="s">
        <v>160</v>
      </c>
      <c r="F302" s="3" t="s">
        <v>164</v>
      </c>
      <c r="G302" s="3" t="s">
        <v>34</v>
      </c>
      <c r="H302" s="12">
        <v>239000</v>
      </c>
      <c r="I302" s="12">
        <v>245600</v>
      </c>
      <c r="J302" s="12">
        <v>69602.92</v>
      </c>
    </row>
    <row r="303" spans="1:10" ht="31.5" customHeight="1" x14ac:dyDescent="0.2">
      <c r="A303" s="9" t="s">
        <v>57</v>
      </c>
      <c r="B303" s="3" t="s">
        <v>21</v>
      </c>
      <c r="C303" s="3">
        <v>4</v>
      </c>
      <c r="D303" s="3" t="s">
        <v>40</v>
      </c>
      <c r="E303" s="3" t="s">
        <v>160</v>
      </c>
      <c r="F303" s="3" t="s">
        <v>164</v>
      </c>
      <c r="G303" s="3" t="s">
        <v>58</v>
      </c>
      <c r="H303" s="12">
        <v>239000</v>
      </c>
      <c r="I303" s="12">
        <v>245600</v>
      </c>
      <c r="J303" s="12">
        <v>69602.92</v>
      </c>
    </row>
    <row r="304" spans="1:10" ht="81" customHeight="1" x14ac:dyDescent="0.2">
      <c r="A304" s="4" t="s">
        <v>165</v>
      </c>
      <c r="B304" s="5" t="s">
        <v>21</v>
      </c>
      <c r="C304" s="3">
        <v>4</v>
      </c>
      <c r="D304" s="5" t="s">
        <v>66</v>
      </c>
      <c r="E304" s="6" t="s">
        <v>0</v>
      </c>
      <c r="F304" s="6" t="s">
        <v>0</v>
      </c>
      <c r="G304" s="6" t="s">
        <v>0</v>
      </c>
      <c r="H304" s="7">
        <f>H305</f>
        <v>289826799.31</v>
      </c>
      <c r="I304" s="7">
        <f t="shared" ref="I304:J304" si="81">I305</f>
        <v>291176343.31</v>
      </c>
      <c r="J304" s="7">
        <f t="shared" si="81"/>
        <v>68119848.599999994</v>
      </c>
    </row>
    <row r="305" spans="1:10" ht="48" customHeight="1" x14ac:dyDescent="0.2">
      <c r="A305" s="4" t="s">
        <v>159</v>
      </c>
      <c r="B305" s="5" t="s">
        <v>21</v>
      </c>
      <c r="C305" s="3">
        <v>4</v>
      </c>
      <c r="D305" s="5" t="s">
        <v>66</v>
      </c>
      <c r="E305" s="5" t="s">
        <v>160</v>
      </c>
      <c r="F305" s="8" t="s">
        <v>0</v>
      </c>
      <c r="G305" s="8" t="s">
        <v>0</v>
      </c>
      <c r="H305" s="7">
        <f>H312+H315+H318+H321+H324+H327+H330+H333+H336+H339+H306+H309</f>
        <v>289826799.31</v>
      </c>
      <c r="I305" s="7">
        <f t="shared" ref="I305:J305" si="82">I312+I315+I318+I321+I324+I327+I330+I333+I336+I339+I306+I309</f>
        <v>291176343.31</v>
      </c>
      <c r="J305" s="7">
        <f t="shared" si="82"/>
        <v>68119848.599999994</v>
      </c>
    </row>
    <row r="306" spans="1:10" ht="0.75" customHeight="1" x14ac:dyDescent="0.2">
      <c r="A306" s="13"/>
      <c r="B306" s="17"/>
      <c r="C306" s="17"/>
      <c r="D306" s="17"/>
      <c r="E306" s="17"/>
      <c r="F306" s="17"/>
      <c r="G306" s="8"/>
      <c r="H306" s="7">
        <f>H307</f>
        <v>0</v>
      </c>
      <c r="I306" s="7">
        <f t="shared" ref="I306:J306" si="83">I307</f>
        <v>0</v>
      </c>
      <c r="J306" s="7">
        <f t="shared" si="83"/>
        <v>0</v>
      </c>
    </row>
    <row r="307" spans="1:10" ht="66" hidden="1" customHeight="1" x14ac:dyDescent="0.2">
      <c r="A307" s="13"/>
      <c r="B307" s="17"/>
      <c r="C307" s="17"/>
      <c r="D307" s="17"/>
      <c r="E307" s="17"/>
      <c r="F307" s="17"/>
      <c r="G307" s="17"/>
      <c r="H307" s="12"/>
      <c r="I307" s="12"/>
      <c r="J307" s="12"/>
    </row>
    <row r="308" spans="1:10" ht="48" hidden="1" customHeight="1" x14ac:dyDescent="0.2">
      <c r="A308" s="13"/>
      <c r="B308" s="17"/>
      <c r="C308" s="17"/>
      <c r="D308" s="17"/>
      <c r="E308" s="17"/>
      <c r="F308" s="17"/>
      <c r="G308" s="17"/>
      <c r="H308" s="12"/>
      <c r="I308" s="12"/>
      <c r="J308" s="12"/>
    </row>
    <row r="309" spans="1:10" ht="75" customHeight="1" x14ac:dyDescent="0.2">
      <c r="A309" s="13" t="s">
        <v>243</v>
      </c>
      <c r="B309" s="17" t="s">
        <v>21</v>
      </c>
      <c r="C309" s="17">
        <v>4</v>
      </c>
      <c r="D309" s="17" t="s">
        <v>66</v>
      </c>
      <c r="E309" s="17" t="s">
        <v>160</v>
      </c>
      <c r="F309" s="17" t="s">
        <v>244</v>
      </c>
      <c r="G309" s="17"/>
      <c r="H309" s="7">
        <f>H310</f>
        <v>8178772.2599999998</v>
      </c>
      <c r="I309" s="7">
        <f t="shared" ref="I309:J309" si="84">I310</f>
        <v>8178772.2599999998</v>
      </c>
      <c r="J309" s="7">
        <f t="shared" si="84"/>
        <v>2726363.64</v>
      </c>
    </row>
    <row r="310" spans="1:10" ht="66" customHeight="1" x14ac:dyDescent="0.2">
      <c r="A310" s="13" t="s">
        <v>71</v>
      </c>
      <c r="B310" s="17" t="s">
        <v>21</v>
      </c>
      <c r="C310" s="17">
        <v>4</v>
      </c>
      <c r="D310" s="17" t="s">
        <v>66</v>
      </c>
      <c r="E310" s="17" t="s">
        <v>160</v>
      </c>
      <c r="F310" s="17" t="s">
        <v>244</v>
      </c>
      <c r="G310" s="17">
        <v>600</v>
      </c>
      <c r="H310" s="12">
        <v>8178772.2599999998</v>
      </c>
      <c r="I310" s="12">
        <v>8178772.2599999998</v>
      </c>
      <c r="J310" s="12">
        <v>2726363.64</v>
      </c>
    </row>
    <row r="311" spans="1:10" ht="48" customHeight="1" x14ac:dyDescent="0.2">
      <c r="A311" s="13" t="s">
        <v>73</v>
      </c>
      <c r="B311" s="17" t="s">
        <v>21</v>
      </c>
      <c r="C311" s="17">
        <v>4</v>
      </c>
      <c r="D311" s="17" t="s">
        <v>66</v>
      </c>
      <c r="E311" s="17" t="s">
        <v>160</v>
      </c>
      <c r="F311" s="17" t="s">
        <v>244</v>
      </c>
      <c r="G311" s="17">
        <v>610</v>
      </c>
      <c r="H311" s="12">
        <v>8178772.2599999998</v>
      </c>
      <c r="I311" s="12">
        <v>8178772.2599999998</v>
      </c>
      <c r="J311" s="12">
        <v>2726363.64</v>
      </c>
    </row>
    <row r="312" spans="1:10" ht="229.15" customHeight="1" x14ac:dyDescent="0.2">
      <c r="A312" s="9" t="s">
        <v>166</v>
      </c>
      <c r="B312" s="3" t="s">
        <v>21</v>
      </c>
      <c r="C312" s="3">
        <v>4</v>
      </c>
      <c r="D312" s="3" t="s">
        <v>66</v>
      </c>
      <c r="E312" s="3" t="s">
        <v>160</v>
      </c>
      <c r="F312" s="3" t="s">
        <v>167</v>
      </c>
      <c r="G312" s="10" t="s">
        <v>0</v>
      </c>
      <c r="H312" s="11">
        <f>H313</f>
        <v>150884765</v>
      </c>
      <c r="I312" s="11">
        <f t="shared" ref="I312:J312" si="85">I313</f>
        <v>150884765</v>
      </c>
      <c r="J312" s="11">
        <f t="shared" si="85"/>
        <v>29581800</v>
      </c>
    </row>
    <row r="313" spans="1:10" ht="64.5" customHeight="1" x14ac:dyDescent="0.2">
      <c r="A313" s="9" t="s">
        <v>71</v>
      </c>
      <c r="B313" s="3" t="s">
        <v>21</v>
      </c>
      <c r="C313" s="3">
        <v>4</v>
      </c>
      <c r="D313" s="3" t="s">
        <v>66</v>
      </c>
      <c r="E313" s="3" t="s">
        <v>160</v>
      </c>
      <c r="F313" s="3" t="s">
        <v>167</v>
      </c>
      <c r="G313" s="3" t="s">
        <v>72</v>
      </c>
      <c r="H313" s="12">
        <v>150884765</v>
      </c>
      <c r="I313" s="12">
        <v>150884765</v>
      </c>
      <c r="J313" s="12">
        <v>29581800</v>
      </c>
    </row>
    <row r="314" spans="1:10" ht="14.45" customHeight="1" x14ac:dyDescent="0.2">
      <c r="A314" s="9" t="s">
        <v>73</v>
      </c>
      <c r="B314" s="3" t="s">
        <v>21</v>
      </c>
      <c r="C314" s="3">
        <v>4</v>
      </c>
      <c r="D314" s="3" t="s">
        <v>66</v>
      </c>
      <c r="E314" s="3" t="s">
        <v>160</v>
      </c>
      <c r="F314" s="3" t="s">
        <v>167</v>
      </c>
      <c r="G314" s="3" t="s">
        <v>74</v>
      </c>
      <c r="H314" s="12">
        <v>150884765</v>
      </c>
      <c r="I314" s="12">
        <v>150884765</v>
      </c>
      <c r="J314" s="12">
        <v>29581800</v>
      </c>
    </row>
    <row r="315" spans="1:10" ht="409.6" customHeight="1" x14ac:dyDescent="0.2">
      <c r="A315" s="9" t="s">
        <v>168</v>
      </c>
      <c r="B315" s="3" t="s">
        <v>21</v>
      </c>
      <c r="C315" s="3">
        <v>4</v>
      </c>
      <c r="D315" s="3" t="s">
        <v>66</v>
      </c>
      <c r="E315" s="3" t="s">
        <v>160</v>
      </c>
      <c r="F315" s="3" t="s">
        <v>169</v>
      </c>
      <c r="G315" s="10" t="s">
        <v>0</v>
      </c>
      <c r="H315" s="11">
        <f>H316</f>
        <v>57087423</v>
      </c>
      <c r="I315" s="11">
        <f t="shared" ref="I315:J315" si="86">I316</f>
        <v>57087423</v>
      </c>
      <c r="J315" s="11">
        <f t="shared" si="86"/>
        <v>13445000</v>
      </c>
    </row>
    <row r="316" spans="1:10" ht="64.5" customHeight="1" x14ac:dyDescent="0.2">
      <c r="A316" s="9" t="s">
        <v>71</v>
      </c>
      <c r="B316" s="3" t="s">
        <v>21</v>
      </c>
      <c r="C316" s="3">
        <v>4</v>
      </c>
      <c r="D316" s="3" t="s">
        <v>66</v>
      </c>
      <c r="E316" s="3" t="s">
        <v>160</v>
      </c>
      <c r="F316" s="3" t="s">
        <v>169</v>
      </c>
      <c r="G316" s="3" t="s">
        <v>72</v>
      </c>
      <c r="H316" s="12">
        <v>57087423</v>
      </c>
      <c r="I316" s="12">
        <v>57087423</v>
      </c>
      <c r="J316" s="12">
        <v>13445000</v>
      </c>
    </row>
    <row r="317" spans="1:10" ht="14.45" customHeight="1" x14ac:dyDescent="0.2">
      <c r="A317" s="9" t="s">
        <v>73</v>
      </c>
      <c r="B317" s="3" t="s">
        <v>21</v>
      </c>
      <c r="C317" s="3">
        <v>4</v>
      </c>
      <c r="D317" s="3" t="s">
        <v>66</v>
      </c>
      <c r="E317" s="3" t="s">
        <v>160</v>
      </c>
      <c r="F317" s="3" t="s">
        <v>169</v>
      </c>
      <c r="G317" s="3" t="s">
        <v>74</v>
      </c>
      <c r="H317" s="12">
        <v>57087423</v>
      </c>
      <c r="I317" s="12">
        <v>57087423</v>
      </c>
      <c r="J317" s="12">
        <v>13445000</v>
      </c>
    </row>
    <row r="318" spans="1:10" ht="81" customHeight="1" x14ac:dyDescent="0.2">
      <c r="A318" s="14" t="s">
        <v>231</v>
      </c>
      <c r="B318" s="3" t="s">
        <v>21</v>
      </c>
      <c r="C318" s="3">
        <v>4</v>
      </c>
      <c r="D318" s="3" t="s">
        <v>66</v>
      </c>
      <c r="E318" s="3" t="s">
        <v>160</v>
      </c>
      <c r="F318" s="3" t="s">
        <v>170</v>
      </c>
      <c r="G318" s="10" t="s">
        <v>0</v>
      </c>
      <c r="H318" s="11">
        <f>H319</f>
        <v>991052</v>
      </c>
      <c r="I318" s="11">
        <f t="shared" ref="I318:J318" si="87">I319</f>
        <v>991052</v>
      </c>
      <c r="J318" s="11">
        <f t="shared" si="87"/>
        <v>231309.36</v>
      </c>
    </row>
    <row r="319" spans="1:10" ht="31.5" customHeight="1" x14ac:dyDescent="0.2">
      <c r="A319" s="9" t="s">
        <v>35</v>
      </c>
      <c r="B319" s="3" t="s">
        <v>21</v>
      </c>
      <c r="C319" s="3">
        <v>4</v>
      </c>
      <c r="D319" s="3" t="s">
        <v>66</v>
      </c>
      <c r="E319" s="3" t="s">
        <v>160</v>
      </c>
      <c r="F319" s="3" t="s">
        <v>170</v>
      </c>
      <c r="G319" s="3" t="s">
        <v>36</v>
      </c>
      <c r="H319" s="12">
        <v>991052</v>
      </c>
      <c r="I319" s="12">
        <v>991052</v>
      </c>
      <c r="J319" s="12">
        <v>231309.36</v>
      </c>
    </row>
    <row r="320" spans="1:10" ht="48" customHeight="1" x14ac:dyDescent="0.2">
      <c r="A320" s="15" t="s">
        <v>141</v>
      </c>
      <c r="B320" s="3" t="s">
        <v>21</v>
      </c>
      <c r="C320" s="3">
        <v>4</v>
      </c>
      <c r="D320" s="3" t="s">
        <v>66</v>
      </c>
      <c r="E320" s="3" t="s">
        <v>160</v>
      </c>
      <c r="F320" s="3" t="s">
        <v>170</v>
      </c>
      <c r="G320" s="3">
        <v>310</v>
      </c>
      <c r="H320" s="12">
        <v>991052</v>
      </c>
      <c r="I320" s="12">
        <v>991052</v>
      </c>
      <c r="J320" s="12">
        <v>231309.36</v>
      </c>
    </row>
    <row r="321" spans="1:10" ht="31.5" customHeight="1" x14ac:dyDescent="0.2">
      <c r="A321" s="9" t="s">
        <v>171</v>
      </c>
      <c r="B321" s="3" t="s">
        <v>21</v>
      </c>
      <c r="C321" s="3">
        <v>4</v>
      </c>
      <c r="D321" s="3" t="s">
        <v>66</v>
      </c>
      <c r="E321" s="3" t="s">
        <v>160</v>
      </c>
      <c r="F321" s="3" t="s">
        <v>172</v>
      </c>
      <c r="G321" s="10" t="s">
        <v>0</v>
      </c>
      <c r="H321" s="11">
        <f>H322</f>
        <v>11733000</v>
      </c>
      <c r="I321" s="11">
        <f t="shared" ref="I321:J321" si="88">I322</f>
        <v>12234800</v>
      </c>
      <c r="J321" s="11">
        <f t="shared" si="88"/>
        <v>3403802.69</v>
      </c>
    </row>
    <row r="322" spans="1:10" ht="64.5" customHeight="1" x14ac:dyDescent="0.2">
      <c r="A322" s="9" t="s">
        <v>71</v>
      </c>
      <c r="B322" s="3" t="s">
        <v>21</v>
      </c>
      <c r="C322" s="3">
        <v>4</v>
      </c>
      <c r="D322" s="3" t="s">
        <v>66</v>
      </c>
      <c r="E322" s="3" t="s">
        <v>160</v>
      </c>
      <c r="F322" s="3" t="s">
        <v>172</v>
      </c>
      <c r="G322" s="3" t="s">
        <v>72</v>
      </c>
      <c r="H322" s="12">
        <v>11733000</v>
      </c>
      <c r="I322" s="12">
        <v>12234800</v>
      </c>
      <c r="J322" s="12">
        <v>3403802.69</v>
      </c>
    </row>
    <row r="323" spans="1:10" ht="14.45" customHeight="1" x14ac:dyDescent="0.2">
      <c r="A323" s="9" t="s">
        <v>73</v>
      </c>
      <c r="B323" s="3" t="s">
        <v>21</v>
      </c>
      <c r="C323" s="3">
        <v>4</v>
      </c>
      <c r="D323" s="3" t="s">
        <v>66</v>
      </c>
      <c r="E323" s="3" t="s">
        <v>160</v>
      </c>
      <c r="F323" s="3" t="s">
        <v>172</v>
      </c>
      <c r="G323" s="3" t="s">
        <v>74</v>
      </c>
      <c r="H323" s="12">
        <v>11733000</v>
      </c>
      <c r="I323" s="12">
        <v>12234800</v>
      </c>
      <c r="J323" s="12">
        <v>3403802.69</v>
      </c>
    </row>
    <row r="324" spans="1:10" ht="24" customHeight="1" x14ac:dyDescent="0.2">
      <c r="A324" s="9" t="s">
        <v>173</v>
      </c>
      <c r="B324" s="3" t="s">
        <v>21</v>
      </c>
      <c r="C324" s="3">
        <v>4</v>
      </c>
      <c r="D324" s="3" t="s">
        <v>66</v>
      </c>
      <c r="E324" s="3" t="s">
        <v>160</v>
      </c>
      <c r="F324" s="3" t="s">
        <v>174</v>
      </c>
      <c r="G324" s="10" t="s">
        <v>0</v>
      </c>
      <c r="H324" s="11">
        <f>H325</f>
        <v>33906119.049999997</v>
      </c>
      <c r="I324" s="11">
        <f t="shared" ref="I324:J324" si="89">I325</f>
        <v>34079719.049999997</v>
      </c>
      <c r="J324" s="11">
        <f t="shared" si="89"/>
        <v>12234296.890000001</v>
      </c>
    </row>
    <row r="325" spans="1:10" ht="64.5" customHeight="1" x14ac:dyDescent="0.2">
      <c r="A325" s="9" t="s">
        <v>71</v>
      </c>
      <c r="B325" s="3" t="s">
        <v>21</v>
      </c>
      <c r="C325" s="3">
        <v>4</v>
      </c>
      <c r="D325" s="3" t="s">
        <v>66</v>
      </c>
      <c r="E325" s="3" t="s">
        <v>160</v>
      </c>
      <c r="F325" s="3" t="s">
        <v>174</v>
      </c>
      <c r="G325" s="3" t="s">
        <v>72</v>
      </c>
      <c r="H325" s="12">
        <v>33906119.049999997</v>
      </c>
      <c r="I325" s="12">
        <v>34079719.049999997</v>
      </c>
      <c r="J325" s="12">
        <v>12234296.890000001</v>
      </c>
    </row>
    <row r="326" spans="1:10" ht="14.45" customHeight="1" x14ac:dyDescent="0.2">
      <c r="A326" s="9" t="s">
        <v>73</v>
      </c>
      <c r="B326" s="3" t="s">
        <v>21</v>
      </c>
      <c r="C326" s="3">
        <v>4</v>
      </c>
      <c r="D326" s="3" t="s">
        <v>66</v>
      </c>
      <c r="E326" s="3" t="s">
        <v>160</v>
      </c>
      <c r="F326" s="3" t="s">
        <v>174</v>
      </c>
      <c r="G326" s="3" t="s">
        <v>74</v>
      </c>
      <c r="H326" s="12">
        <v>33906119.049999997</v>
      </c>
      <c r="I326" s="12">
        <v>34079719.049999997</v>
      </c>
      <c r="J326" s="12">
        <v>12234296.890000001</v>
      </c>
    </row>
    <row r="327" spans="1:10" ht="31.5" customHeight="1" x14ac:dyDescent="0.2">
      <c r="A327" s="9" t="s">
        <v>175</v>
      </c>
      <c r="B327" s="3" t="s">
        <v>21</v>
      </c>
      <c r="C327" s="3">
        <v>4</v>
      </c>
      <c r="D327" s="3" t="s">
        <v>66</v>
      </c>
      <c r="E327" s="3" t="s">
        <v>160</v>
      </c>
      <c r="F327" s="3" t="s">
        <v>176</v>
      </c>
      <c r="G327" s="10" t="s">
        <v>0</v>
      </c>
      <c r="H327" s="11">
        <f>H328</f>
        <v>15961000</v>
      </c>
      <c r="I327" s="11">
        <f t="shared" ref="I327:J327" si="90">I328</f>
        <v>16552500</v>
      </c>
      <c r="J327" s="11">
        <f t="shared" si="90"/>
        <v>2984618.47</v>
      </c>
    </row>
    <row r="328" spans="1:10" ht="64.5" customHeight="1" x14ac:dyDescent="0.2">
      <c r="A328" s="9" t="s">
        <v>71</v>
      </c>
      <c r="B328" s="3" t="s">
        <v>21</v>
      </c>
      <c r="C328" s="3">
        <v>4</v>
      </c>
      <c r="D328" s="3" t="s">
        <v>66</v>
      </c>
      <c r="E328" s="3" t="s">
        <v>160</v>
      </c>
      <c r="F328" s="3" t="s">
        <v>176</v>
      </c>
      <c r="G328" s="3" t="s">
        <v>72</v>
      </c>
      <c r="H328" s="12">
        <v>15961000</v>
      </c>
      <c r="I328" s="12">
        <v>16552500</v>
      </c>
      <c r="J328" s="12">
        <v>2984618.47</v>
      </c>
    </row>
    <row r="329" spans="1:10" ht="14.45" customHeight="1" x14ac:dyDescent="0.2">
      <c r="A329" s="9" t="s">
        <v>73</v>
      </c>
      <c r="B329" s="3" t="s">
        <v>21</v>
      </c>
      <c r="C329" s="3">
        <v>4</v>
      </c>
      <c r="D329" s="3" t="s">
        <v>66</v>
      </c>
      <c r="E329" s="3" t="s">
        <v>160</v>
      </c>
      <c r="F329" s="3" t="s">
        <v>176</v>
      </c>
      <c r="G329" s="3" t="s">
        <v>74</v>
      </c>
      <c r="H329" s="12">
        <v>15961000</v>
      </c>
      <c r="I329" s="12">
        <v>16552500</v>
      </c>
      <c r="J329" s="12">
        <v>2984618.47</v>
      </c>
    </row>
    <row r="330" spans="1:10" ht="31.5" customHeight="1" x14ac:dyDescent="0.2">
      <c r="A330" s="9" t="s">
        <v>177</v>
      </c>
      <c r="B330" s="3" t="s">
        <v>21</v>
      </c>
      <c r="C330" s="3">
        <v>4</v>
      </c>
      <c r="D330" s="3" t="s">
        <v>66</v>
      </c>
      <c r="E330" s="3" t="s">
        <v>160</v>
      </c>
      <c r="F330" s="3" t="s">
        <v>178</v>
      </c>
      <c r="G330" s="10" t="s">
        <v>0</v>
      </c>
      <c r="H330" s="11">
        <f>H331</f>
        <v>7432700</v>
      </c>
      <c r="I330" s="11">
        <f t="shared" ref="I330:J330" si="91">I331</f>
        <v>7515344</v>
      </c>
      <c r="J330" s="11">
        <f t="shared" si="91"/>
        <v>1453718.16</v>
      </c>
    </row>
    <row r="331" spans="1:10" ht="64.5" customHeight="1" x14ac:dyDescent="0.2">
      <c r="A331" s="9" t="s">
        <v>71</v>
      </c>
      <c r="B331" s="3" t="s">
        <v>21</v>
      </c>
      <c r="C331" s="3">
        <v>4</v>
      </c>
      <c r="D331" s="3" t="s">
        <v>66</v>
      </c>
      <c r="E331" s="3" t="s">
        <v>160</v>
      </c>
      <c r="F331" s="3" t="s">
        <v>178</v>
      </c>
      <c r="G331" s="3" t="s">
        <v>72</v>
      </c>
      <c r="H331" s="12">
        <v>7432700</v>
      </c>
      <c r="I331" s="12">
        <v>7515344</v>
      </c>
      <c r="J331" s="12">
        <v>1453718.16</v>
      </c>
    </row>
    <row r="332" spans="1:10" ht="14.45" customHeight="1" x14ac:dyDescent="0.2">
      <c r="A332" s="9" t="s">
        <v>73</v>
      </c>
      <c r="B332" s="3" t="s">
        <v>21</v>
      </c>
      <c r="C332" s="3">
        <v>4</v>
      </c>
      <c r="D332" s="3" t="s">
        <v>66</v>
      </c>
      <c r="E332" s="3" t="s">
        <v>160</v>
      </c>
      <c r="F332" s="3" t="s">
        <v>178</v>
      </c>
      <c r="G332" s="3" t="s">
        <v>74</v>
      </c>
      <c r="H332" s="12">
        <v>7432700</v>
      </c>
      <c r="I332" s="12">
        <v>7515344</v>
      </c>
      <c r="J332" s="12">
        <v>1453718.16</v>
      </c>
    </row>
    <row r="333" spans="1:10" ht="64.5" customHeight="1" x14ac:dyDescent="0.2">
      <c r="A333" s="9" t="s">
        <v>179</v>
      </c>
      <c r="B333" s="3" t="s">
        <v>21</v>
      </c>
      <c r="C333" s="3">
        <v>4</v>
      </c>
      <c r="D333" s="3" t="s">
        <v>66</v>
      </c>
      <c r="E333" s="3" t="s">
        <v>160</v>
      </c>
      <c r="F333" s="3" t="s">
        <v>180</v>
      </c>
      <c r="G333" s="10" t="s">
        <v>0</v>
      </c>
      <c r="H333" s="11">
        <f>H334</f>
        <v>263040</v>
      </c>
      <c r="I333" s="11">
        <f t="shared" ref="I333:J333" si="92">I334</f>
        <v>263040</v>
      </c>
      <c r="J333" s="11">
        <f t="shared" si="92"/>
        <v>0</v>
      </c>
    </row>
    <row r="334" spans="1:10" ht="64.5" customHeight="1" x14ac:dyDescent="0.2">
      <c r="A334" s="9" t="s">
        <v>71</v>
      </c>
      <c r="B334" s="3" t="s">
        <v>21</v>
      </c>
      <c r="C334" s="3">
        <v>4</v>
      </c>
      <c r="D334" s="3" t="s">
        <v>66</v>
      </c>
      <c r="E334" s="3" t="s">
        <v>160</v>
      </c>
      <c r="F334" s="3" t="s">
        <v>180</v>
      </c>
      <c r="G334" s="3" t="s">
        <v>72</v>
      </c>
      <c r="H334" s="12">
        <v>263040</v>
      </c>
      <c r="I334" s="12">
        <v>263040</v>
      </c>
      <c r="J334" s="12"/>
    </row>
    <row r="335" spans="1:10" ht="14.45" customHeight="1" x14ac:dyDescent="0.2">
      <c r="A335" s="9" t="s">
        <v>73</v>
      </c>
      <c r="B335" s="3" t="s">
        <v>21</v>
      </c>
      <c r="C335" s="3">
        <v>4</v>
      </c>
      <c r="D335" s="3" t="s">
        <v>66</v>
      </c>
      <c r="E335" s="3" t="s">
        <v>160</v>
      </c>
      <c r="F335" s="3" t="s">
        <v>180</v>
      </c>
      <c r="G335" s="3" t="s">
        <v>74</v>
      </c>
      <c r="H335" s="12">
        <v>263040</v>
      </c>
      <c r="I335" s="12">
        <v>263040</v>
      </c>
      <c r="J335" s="12"/>
    </row>
    <row r="336" spans="1:10" ht="15.4" customHeight="1" x14ac:dyDescent="0.2">
      <c r="A336" s="9" t="s">
        <v>181</v>
      </c>
      <c r="B336" s="3" t="s">
        <v>21</v>
      </c>
      <c r="C336" s="3">
        <v>4</v>
      </c>
      <c r="D336" s="3" t="s">
        <v>66</v>
      </c>
      <c r="E336" s="3" t="s">
        <v>160</v>
      </c>
      <c r="F336" s="3" t="s">
        <v>182</v>
      </c>
      <c r="G336" s="10" t="s">
        <v>0</v>
      </c>
      <c r="H336" s="11">
        <f>H338</f>
        <v>45000</v>
      </c>
      <c r="I336" s="11">
        <v>45000</v>
      </c>
      <c r="J336" s="11">
        <v>15000</v>
      </c>
    </row>
    <row r="337" spans="1:10" ht="31.5" customHeight="1" x14ac:dyDescent="0.2">
      <c r="A337" s="9" t="s">
        <v>35</v>
      </c>
      <c r="B337" s="3" t="s">
        <v>21</v>
      </c>
      <c r="C337" s="3">
        <v>4</v>
      </c>
      <c r="D337" s="3" t="s">
        <v>66</v>
      </c>
      <c r="E337" s="3" t="s">
        <v>160</v>
      </c>
      <c r="F337" s="3" t="s">
        <v>182</v>
      </c>
      <c r="G337" s="3" t="s">
        <v>36</v>
      </c>
      <c r="H337" s="11">
        <v>45000</v>
      </c>
      <c r="I337" s="11">
        <v>45000</v>
      </c>
      <c r="J337" s="11">
        <v>15000</v>
      </c>
    </row>
    <row r="338" spans="1:10" ht="14.45" customHeight="1" x14ac:dyDescent="0.2">
      <c r="A338" s="9" t="s">
        <v>181</v>
      </c>
      <c r="B338" s="3" t="s">
        <v>21</v>
      </c>
      <c r="C338" s="3">
        <v>4</v>
      </c>
      <c r="D338" s="3" t="s">
        <v>66</v>
      </c>
      <c r="E338" s="3" t="s">
        <v>160</v>
      </c>
      <c r="F338" s="3" t="s">
        <v>182</v>
      </c>
      <c r="G338" s="3" t="s">
        <v>183</v>
      </c>
      <c r="H338" s="11">
        <v>45000</v>
      </c>
      <c r="I338" s="11">
        <v>45000</v>
      </c>
      <c r="J338" s="11">
        <v>15000</v>
      </c>
    </row>
    <row r="339" spans="1:10" ht="45" customHeight="1" x14ac:dyDescent="0.2">
      <c r="A339" s="13" t="s">
        <v>222</v>
      </c>
      <c r="B339" s="3" t="s">
        <v>21</v>
      </c>
      <c r="C339" s="3">
        <v>4</v>
      </c>
      <c r="D339" s="3" t="s">
        <v>21</v>
      </c>
      <c r="E339" s="3" t="s">
        <v>160</v>
      </c>
      <c r="F339" s="3" t="s">
        <v>223</v>
      </c>
      <c r="G339" s="10" t="s">
        <v>0</v>
      </c>
      <c r="H339" s="12">
        <f>H340</f>
        <v>3343928</v>
      </c>
      <c r="I339" s="12">
        <f t="shared" ref="I339:J339" si="93">I340</f>
        <v>3343928</v>
      </c>
      <c r="J339" s="12">
        <f t="shared" si="93"/>
        <v>2043939.39</v>
      </c>
    </row>
    <row r="340" spans="1:10" ht="39.75" customHeight="1" x14ac:dyDescent="0.2">
      <c r="A340" s="9" t="s">
        <v>71</v>
      </c>
      <c r="B340" s="3" t="s">
        <v>21</v>
      </c>
      <c r="C340" s="3">
        <v>4</v>
      </c>
      <c r="D340" s="3" t="s">
        <v>21</v>
      </c>
      <c r="E340" s="3" t="s">
        <v>160</v>
      </c>
      <c r="F340" s="3" t="s">
        <v>223</v>
      </c>
      <c r="G340" s="3" t="s">
        <v>72</v>
      </c>
      <c r="H340" s="12">
        <v>3343928</v>
      </c>
      <c r="I340" s="12">
        <v>3343928</v>
      </c>
      <c r="J340" s="12">
        <v>2043939.39</v>
      </c>
    </row>
    <row r="341" spans="1:10" ht="36.75" customHeight="1" x14ac:dyDescent="0.2">
      <c r="A341" s="9" t="s">
        <v>73</v>
      </c>
      <c r="B341" s="3" t="s">
        <v>21</v>
      </c>
      <c r="C341" s="3">
        <v>4</v>
      </c>
      <c r="D341" s="3" t="s">
        <v>21</v>
      </c>
      <c r="E341" s="3" t="s">
        <v>160</v>
      </c>
      <c r="F341" s="3" t="s">
        <v>223</v>
      </c>
      <c r="G341" s="3" t="s">
        <v>74</v>
      </c>
      <c r="H341" s="12">
        <v>3343928</v>
      </c>
      <c r="I341" s="12">
        <v>3343928</v>
      </c>
      <c r="J341" s="12">
        <v>2043939.39</v>
      </c>
    </row>
    <row r="342" spans="1:10" ht="48" customHeight="1" x14ac:dyDescent="0.2">
      <c r="A342" s="4" t="s">
        <v>184</v>
      </c>
      <c r="B342" s="5" t="s">
        <v>21</v>
      </c>
      <c r="C342" s="3">
        <v>4</v>
      </c>
      <c r="D342" s="5" t="s">
        <v>84</v>
      </c>
      <c r="E342" s="6" t="s">
        <v>0</v>
      </c>
      <c r="F342" s="6" t="s">
        <v>0</v>
      </c>
      <c r="G342" s="6" t="s">
        <v>0</v>
      </c>
      <c r="H342" s="7">
        <f>H343</f>
        <v>4382400</v>
      </c>
      <c r="I342" s="7">
        <f t="shared" ref="I342:J344" si="94">I343</f>
        <v>4382400</v>
      </c>
      <c r="J342" s="7">
        <f t="shared" si="94"/>
        <v>1007400</v>
      </c>
    </row>
    <row r="343" spans="1:10" ht="48" customHeight="1" x14ac:dyDescent="0.2">
      <c r="A343" s="4" t="s">
        <v>159</v>
      </c>
      <c r="B343" s="5" t="s">
        <v>21</v>
      </c>
      <c r="C343" s="3">
        <v>4</v>
      </c>
      <c r="D343" s="5" t="s">
        <v>84</v>
      </c>
      <c r="E343" s="5" t="s">
        <v>160</v>
      </c>
      <c r="F343" s="8" t="s">
        <v>0</v>
      </c>
      <c r="G343" s="8" t="s">
        <v>0</v>
      </c>
      <c r="H343" s="7">
        <f>H344</f>
        <v>4382400</v>
      </c>
      <c r="I343" s="7">
        <f t="shared" si="94"/>
        <v>4382400</v>
      </c>
      <c r="J343" s="7">
        <f t="shared" si="94"/>
        <v>1007400</v>
      </c>
    </row>
    <row r="344" spans="1:10" ht="179.85" customHeight="1" x14ac:dyDescent="0.2">
      <c r="A344" s="9" t="s">
        <v>185</v>
      </c>
      <c r="B344" s="3" t="s">
        <v>21</v>
      </c>
      <c r="C344" s="3">
        <v>4</v>
      </c>
      <c r="D344" s="3" t="s">
        <v>84</v>
      </c>
      <c r="E344" s="3" t="s">
        <v>160</v>
      </c>
      <c r="F344" s="3" t="s">
        <v>186</v>
      </c>
      <c r="G344" s="10" t="s">
        <v>0</v>
      </c>
      <c r="H344" s="11">
        <f>H345</f>
        <v>4382400</v>
      </c>
      <c r="I344" s="11">
        <f t="shared" si="94"/>
        <v>4382400</v>
      </c>
      <c r="J344" s="11">
        <f t="shared" si="94"/>
        <v>1007400</v>
      </c>
    </row>
    <row r="345" spans="1:10" ht="64.5" customHeight="1" x14ac:dyDescent="0.2">
      <c r="A345" s="9" t="s">
        <v>71</v>
      </c>
      <c r="B345" s="3" t="s">
        <v>21</v>
      </c>
      <c r="C345" s="3">
        <v>4</v>
      </c>
      <c r="D345" s="3" t="s">
        <v>84</v>
      </c>
      <c r="E345" s="3" t="s">
        <v>160</v>
      </c>
      <c r="F345" s="3" t="s">
        <v>186</v>
      </c>
      <c r="G345" s="3" t="s">
        <v>72</v>
      </c>
      <c r="H345" s="11">
        <v>4382400</v>
      </c>
      <c r="I345" s="11">
        <v>4382400</v>
      </c>
      <c r="J345" s="11">
        <v>1007400</v>
      </c>
    </row>
    <row r="346" spans="1:10" ht="14.45" customHeight="1" x14ac:dyDescent="0.2">
      <c r="A346" s="9" t="s">
        <v>73</v>
      </c>
      <c r="B346" s="3" t="s">
        <v>21</v>
      </c>
      <c r="C346" s="3">
        <v>4</v>
      </c>
      <c r="D346" s="3" t="s">
        <v>84</v>
      </c>
      <c r="E346" s="3" t="s">
        <v>160</v>
      </c>
      <c r="F346" s="3" t="s">
        <v>186</v>
      </c>
      <c r="G346" s="3" t="s">
        <v>74</v>
      </c>
      <c r="H346" s="11">
        <v>4382400</v>
      </c>
      <c r="I346" s="11">
        <v>4382400</v>
      </c>
      <c r="J346" s="11">
        <v>1007400</v>
      </c>
    </row>
    <row r="347" spans="1:10" ht="31.5" customHeight="1" x14ac:dyDescent="0.2">
      <c r="A347" s="4" t="s">
        <v>187</v>
      </c>
      <c r="B347" s="5" t="s">
        <v>21</v>
      </c>
      <c r="C347" s="3">
        <v>4</v>
      </c>
      <c r="D347" s="5" t="s">
        <v>188</v>
      </c>
      <c r="E347" s="6" t="s">
        <v>0</v>
      </c>
      <c r="F347" s="6" t="s">
        <v>0</v>
      </c>
      <c r="G347" s="6" t="s">
        <v>0</v>
      </c>
      <c r="H347" s="7">
        <f>H348</f>
        <v>699428.58</v>
      </c>
      <c r="I347" s="7">
        <f t="shared" ref="I347:J349" si="95">I348</f>
        <v>699428.58</v>
      </c>
      <c r="J347" s="7">
        <f t="shared" si="95"/>
        <v>0</v>
      </c>
    </row>
    <row r="348" spans="1:10" ht="48" customHeight="1" x14ac:dyDescent="0.2">
      <c r="A348" s="4" t="s">
        <v>159</v>
      </c>
      <c r="B348" s="5" t="s">
        <v>21</v>
      </c>
      <c r="C348" s="3">
        <v>4</v>
      </c>
      <c r="D348" s="5" t="s">
        <v>188</v>
      </c>
      <c r="E348" s="5" t="s">
        <v>160</v>
      </c>
      <c r="F348" s="8" t="s">
        <v>0</v>
      </c>
      <c r="G348" s="8" t="s">
        <v>0</v>
      </c>
      <c r="H348" s="7">
        <f>H349</f>
        <v>699428.58</v>
      </c>
      <c r="I348" s="7">
        <f t="shared" si="95"/>
        <v>699428.58</v>
      </c>
      <c r="J348" s="7">
        <f t="shared" si="95"/>
        <v>0</v>
      </c>
    </row>
    <row r="349" spans="1:10" ht="63.75" customHeight="1" x14ac:dyDescent="0.2">
      <c r="A349" s="13" t="s">
        <v>230</v>
      </c>
      <c r="B349" s="3" t="s">
        <v>21</v>
      </c>
      <c r="C349" s="3">
        <v>4</v>
      </c>
      <c r="D349" s="3" t="s">
        <v>188</v>
      </c>
      <c r="E349" s="3" t="s">
        <v>160</v>
      </c>
      <c r="F349" s="3" t="s">
        <v>189</v>
      </c>
      <c r="G349" s="10" t="s">
        <v>0</v>
      </c>
      <c r="H349" s="11">
        <f>H350</f>
        <v>699428.58</v>
      </c>
      <c r="I349" s="11">
        <f t="shared" si="95"/>
        <v>699428.58</v>
      </c>
      <c r="J349" s="11">
        <f t="shared" si="95"/>
        <v>0</v>
      </c>
    </row>
    <row r="350" spans="1:10" ht="64.5" customHeight="1" x14ac:dyDescent="0.2">
      <c r="A350" s="9" t="s">
        <v>71</v>
      </c>
      <c r="B350" s="3" t="s">
        <v>21</v>
      </c>
      <c r="C350" s="3">
        <v>4</v>
      </c>
      <c r="D350" s="3" t="s">
        <v>188</v>
      </c>
      <c r="E350" s="3" t="s">
        <v>160</v>
      </c>
      <c r="F350" s="3" t="s">
        <v>189</v>
      </c>
      <c r="G350" s="3" t="s">
        <v>72</v>
      </c>
      <c r="H350" s="12">
        <v>699428.58</v>
      </c>
      <c r="I350" s="12">
        <v>699428.58</v>
      </c>
      <c r="J350" s="12"/>
    </row>
    <row r="351" spans="1:10" ht="14.45" customHeight="1" x14ac:dyDescent="0.2">
      <c r="A351" s="9" t="s">
        <v>73</v>
      </c>
      <c r="B351" s="3" t="s">
        <v>21</v>
      </c>
      <c r="C351" s="3">
        <v>4</v>
      </c>
      <c r="D351" s="3" t="s">
        <v>188</v>
      </c>
      <c r="E351" s="3" t="s">
        <v>160</v>
      </c>
      <c r="F351" s="3" t="s">
        <v>189</v>
      </c>
      <c r="G351" s="3" t="s">
        <v>74</v>
      </c>
      <c r="H351" s="12">
        <v>699428.58</v>
      </c>
      <c r="I351" s="12">
        <v>699428.58</v>
      </c>
      <c r="J351" s="12"/>
    </row>
    <row r="352" spans="1:10" ht="53.25" customHeight="1" x14ac:dyDescent="0.2">
      <c r="A352" s="4" t="s">
        <v>190</v>
      </c>
      <c r="B352" s="5" t="s">
        <v>66</v>
      </c>
      <c r="C352" s="3">
        <v>4</v>
      </c>
      <c r="D352" s="6" t="s">
        <v>0</v>
      </c>
      <c r="E352" s="6" t="s">
        <v>0</v>
      </c>
      <c r="F352" s="6" t="s">
        <v>0</v>
      </c>
      <c r="G352" s="6" t="s">
        <v>0</v>
      </c>
      <c r="H352" s="7">
        <f>H353</f>
        <v>15438500</v>
      </c>
      <c r="I352" s="7">
        <f t="shared" ref="I352:J353" si="96">I353</f>
        <v>19192100</v>
      </c>
      <c r="J352" s="7">
        <f t="shared" si="96"/>
        <v>4258454.32</v>
      </c>
    </row>
    <row r="353" spans="1:10" ht="106.5" customHeight="1" x14ac:dyDescent="0.2">
      <c r="A353" s="4" t="s">
        <v>191</v>
      </c>
      <c r="B353" s="5" t="s">
        <v>66</v>
      </c>
      <c r="C353" s="3">
        <v>4</v>
      </c>
      <c r="D353" s="5" t="s">
        <v>40</v>
      </c>
      <c r="E353" s="6" t="s">
        <v>0</v>
      </c>
      <c r="F353" s="6" t="s">
        <v>0</v>
      </c>
      <c r="G353" s="6" t="s">
        <v>0</v>
      </c>
      <c r="H353" s="7">
        <f>H354</f>
        <v>15438500</v>
      </c>
      <c r="I353" s="7">
        <f t="shared" si="96"/>
        <v>19192100</v>
      </c>
      <c r="J353" s="7">
        <f t="shared" si="96"/>
        <v>4258454.32</v>
      </c>
    </row>
    <row r="354" spans="1:10" ht="48" customHeight="1" x14ac:dyDescent="0.2">
      <c r="A354" s="4" t="s">
        <v>192</v>
      </c>
      <c r="B354" s="5" t="s">
        <v>66</v>
      </c>
      <c r="C354" s="3">
        <v>4</v>
      </c>
      <c r="D354" s="5" t="s">
        <v>40</v>
      </c>
      <c r="E354" s="5" t="s">
        <v>193</v>
      </c>
      <c r="F354" s="8" t="s">
        <v>0</v>
      </c>
      <c r="G354" s="8" t="s">
        <v>0</v>
      </c>
      <c r="H354" s="7">
        <f>H355+H360</f>
        <v>15438500</v>
      </c>
      <c r="I354" s="7">
        <f t="shared" ref="I354:J354" si="97">I355+I360</f>
        <v>19192100</v>
      </c>
      <c r="J354" s="7">
        <f t="shared" si="97"/>
        <v>4258454.32</v>
      </c>
    </row>
    <row r="355" spans="1:10" ht="48" customHeight="1" x14ac:dyDescent="0.2">
      <c r="A355" s="9" t="s">
        <v>55</v>
      </c>
      <c r="B355" s="3" t="s">
        <v>66</v>
      </c>
      <c r="C355" s="3">
        <v>4</v>
      </c>
      <c r="D355" s="3" t="s">
        <v>40</v>
      </c>
      <c r="E355" s="3" t="s">
        <v>193</v>
      </c>
      <c r="F355" s="3" t="s">
        <v>56</v>
      </c>
      <c r="G355" s="10" t="s">
        <v>0</v>
      </c>
      <c r="H355" s="11">
        <f>H356+H358</f>
        <v>7428000</v>
      </c>
      <c r="I355" s="11">
        <f t="shared" ref="I355:J355" si="98">I356+I358</f>
        <v>7747600</v>
      </c>
      <c r="J355" s="11">
        <f t="shared" si="98"/>
        <v>1712431.32</v>
      </c>
    </row>
    <row r="356" spans="1:10" ht="114" customHeight="1" x14ac:dyDescent="0.2">
      <c r="A356" s="9" t="s">
        <v>42</v>
      </c>
      <c r="B356" s="3" t="s">
        <v>66</v>
      </c>
      <c r="C356" s="3">
        <v>4</v>
      </c>
      <c r="D356" s="3" t="s">
        <v>40</v>
      </c>
      <c r="E356" s="3" t="s">
        <v>193</v>
      </c>
      <c r="F356" s="3" t="s">
        <v>56</v>
      </c>
      <c r="G356" s="3" t="s">
        <v>43</v>
      </c>
      <c r="H356" s="12">
        <v>7278000</v>
      </c>
      <c r="I356" s="12">
        <v>7278000</v>
      </c>
      <c r="J356" s="12">
        <v>1615807.33</v>
      </c>
    </row>
    <row r="357" spans="1:10" ht="48" customHeight="1" x14ac:dyDescent="0.2">
      <c r="A357" s="9" t="s">
        <v>44</v>
      </c>
      <c r="B357" s="3" t="s">
        <v>66</v>
      </c>
      <c r="C357" s="3">
        <v>4</v>
      </c>
      <c r="D357" s="3" t="s">
        <v>40</v>
      </c>
      <c r="E357" s="3" t="s">
        <v>193</v>
      </c>
      <c r="F357" s="3" t="s">
        <v>56</v>
      </c>
      <c r="G357" s="3" t="s">
        <v>45</v>
      </c>
      <c r="H357" s="12">
        <v>7278000</v>
      </c>
      <c r="I357" s="12">
        <v>7278000</v>
      </c>
      <c r="J357" s="12">
        <v>1615807.33</v>
      </c>
    </row>
    <row r="358" spans="1:10" ht="48" customHeight="1" x14ac:dyDescent="0.2">
      <c r="A358" s="9" t="s">
        <v>24</v>
      </c>
      <c r="B358" s="3" t="s">
        <v>66</v>
      </c>
      <c r="C358" s="3">
        <v>4</v>
      </c>
      <c r="D358" s="3" t="s">
        <v>40</v>
      </c>
      <c r="E358" s="3" t="s">
        <v>193</v>
      </c>
      <c r="F358" s="3" t="s">
        <v>56</v>
      </c>
      <c r="G358" s="3" t="s">
        <v>25</v>
      </c>
      <c r="H358" s="12">
        <v>150000</v>
      </c>
      <c r="I358" s="12">
        <v>469600</v>
      </c>
      <c r="J358" s="12">
        <v>96623.99</v>
      </c>
    </row>
    <row r="359" spans="1:10" ht="48" customHeight="1" x14ac:dyDescent="0.2">
      <c r="A359" s="9" t="s">
        <v>26</v>
      </c>
      <c r="B359" s="3" t="s">
        <v>66</v>
      </c>
      <c r="C359" s="3">
        <v>4</v>
      </c>
      <c r="D359" s="3" t="s">
        <v>40</v>
      </c>
      <c r="E359" s="3" t="s">
        <v>193</v>
      </c>
      <c r="F359" s="3" t="s">
        <v>56</v>
      </c>
      <c r="G359" s="3" t="s">
        <v>27</v>
      </c>
      <c r="H359" s="12">
        <v>150000</v>
      </c>
      <c r="I359" s="12">
        <v>469600</v>
      </c>
      <c r="J359" s="12">
        <v>96623.99</v>
      </c>
    </row>
    <row r="360" spans="1:10" ht="146.85" customHeight="1" x14ac:dyDescent="0.2">
      <c r="A360" s="4" t="s">
        <v>194</v>
      </c>
      <c r="B360" s="5" t="s">
        <v>66</v>
      </c>
      <c r="C360" s="3">
        <v>4</v>
      </c>
      <c r="D360" s="5" t="s">
        <v>66</v>
      </c>
      <c r="E360" s="6" t="s">
        <v>0</v>
      </c>
      <c r="F360" s="6" t="s">
        <v>0</v>
      </c>
      <c r="G360" s="6" t="s">
        <v>0</v>
      </c>
      <c r="H360" s="7">
        <f>H361</f>
        <v>8010500</v>
      </c>
      <c r="I360" s="7">
        <f t="shared" ref="I360:J360" si="99">I361</f>
        <v>11444500</v>
      </c>
      <c r="J360" s="7">
        <f t="shared" si="99"/>
        <v>2546023</v>
      </c>
    </row>
    <row r="361" spans="1:10" ht="48" customHeight="1" x14ac:dyDescent="0.2">
      <c r="A361" s="4" t="s">
        <v>192</v>
      </c>
      <c r="B361" s="5" t="s">
        <v>66</v>
      </c>
      <c r="C361" s="3">
        <v>4</v>
      </c>
      <c r="D361" s="5" t="s">
        <v>66</v>
      </c>
      <c r="E361" s="5" t="s">
        <v>193</v>
      </c>
      <c r="F361" s="8" t="s">
        <v>0</v>
      </c>
      <c r="G361" s="8" t="s">
        <v>0</v>
      </c>
      <c r="H361" s="7">
        <f>H362+H365</f>
        <v>8010500</v>
      </c>
      <c r="I361" s="7">
        <f t="shared" ref="I361:J361" si="100">I362+I365</f>
        <v>11444500</v>
      </c>
      <c r="J361" s="7">
        <f t="shared" si="100"/>
        <v>2546023</v>
      </c>
    </row>
    <row r="362" spans="1:10" ht="31.5" customHeight="1" x14ac:dyDescent="0.2">
      <c r="A362" s="9" t="s">
        <v>195</v>
      </c>
      <c r="B362" s="3" t="s">
        <v>66</v>
      </c>
      <c r="C362" s="3">
        <v>4</v>
      </c>
      <c r="D362" s="3" t="s">
        <v>66</v>
      </c>
      <c r="E362" s="3" t="s">
        <v>193</v>
      </c>
      <c r="F362" s="3" t="s">
        <v>196</v>
      </c>
      <c r="G362" s="10" t="s">
        <v>0</v>
      </c>
      <c r="H362" s="11">
        <f>H363</f>
        <v>1010500</v>
      </c>
      <c r="I362" s="11">
        <f t="shared" ref="I362:J362" si="101">I363</f>
        <v>1010500</v>
      </c>
      <c r="J362" s="11">
        <f t="shared" si="101"/>
        <v>252624</v>
      </c>
    </row>
    <row r="363" spans="1:10" ht="14.45" customHeight="1" x14ac:dyDescent="0.2">
      <c r="A363" s="9" t="s">
        <v>197</v>
      </c>
      <c r="B363" s="3" t="s">
        <v>66</v>
      </c>
      <c r="C363" s="3">
        <v>4</v>
      </c>
      <c r="D363" s="3" t="s">
        <v>66</v>
      </c>
      <c r="E363" s="3" t="s">
        <v>193</v>
      </c>
      <c r="F363" s="3" t="s">
        <v>196</v>
      </c>
      <c r="G363" s="3" t="s">
        <v>198</v>
      </c>
      <c r="H363" s="11">
        <v>1010500</v>
      </c>
      <c r="I363" s="11">
        <v>1010500</v>
      </c>
      <c r="J363" s="11">
        <v>252624</v>
      </c>
    </row>
    <row r="364" spans="1:10" ht="23.25" customHeight="1" x14ac:dyDescent="0.2">
      <c r="A364" s="9" t="s">
        <v>199</v>
      </c>
      <c r="B364" s="3" t="s">
        <v>66</v>
      </c>
      <c r="C364" s="3">
        <v>4</v>
      </c>
      <c r="D364" s="3" t="s">
        <v>66</v>
      </c>
      <c r="E364" s="3" t="s">
        <v>193</v>
      </c>
      <c r="F364" s="3" t="s">
        <v>196</v>
      </c>
      <c r="G364" s="3" t="s">
        <v>200</v>
      </c>
      <c r="H364" s="11">
        <v>1010500</v>
      </c>
      <c r="I364" s="11">
        <v>1010500</v>
      </c>
      <c r="J364" s="11">
        <v>252624</v>
      </c>
    </row>
    <row r="365" spans="1:10" ht="31.5" customHeight="1" x14ac:dyDescent="0.2">
      <c r="A365" s="9" t="s">
        <v>201</v>
      </c>
      <c r="B365" s="3" t="s">
        <v>66</v>
      </c>
      <c r="C365" s="3">
        <v>4</v>
      </c>
      <c r="D365" s="3" t="s">
        <v>66</v>
      </c>
      <c r="E365" s="3" t="s">
        <v>193</v>
      </c>
      <c r="F365" s="3" t="s">
        <v>202</v>
      </c>
      <c r="G365" s="10" t="s">
        <v>0</v>
      </c>
      <c r="H365" s="11">
        <v>7000000</v>
      </c>
      <c r="I365" s="11">
        <f>I366</f>
        <v>10434000</v>
      </c>
      <c r="J365" s="11">
        <f>J366</f>
        <v>2293399</v>
      </c>
    </row>
    <row r="366" spans="1:10" ht="14.45" customHeight="1" x14ac:dyDescent="0.2">
      <c r="A366" s="9" t="s">
        <v>197</v>
      </c>
      <c r="B366" s="3" t="s">
        <v>66</v>
      </c>
      <c r="C366" s="3">
        <v>4</v>
      </c>
      <c r="D366" s="3" t="s">
        <v>66</v>
      </c>
      <c r="E366" s="3" t="s">
        <v>193</v>
      </c>
      <c r="F366" s="3" t="s">
        <v>202</v>
      </c>
      <c r="G366" s="3" t="s">
        <v>198</v>
      </c>
      <c r="H366" s="11">
        <v>7000000</v>
      </c>
      <c r="I366" s="11">
        <v>10434000</v>
      </c>
      <c r="J366" s="11">
        <v>2293399</v>
      </c>
    </row>
    <row r="367" spans="1:10" ht="14.45" customHeight="1" x14ac:dyDescent="0.2">
      <c r="A367" s="9" t="s">
        <v>203</v>
      </c>
      <c r="B367" s="3" t="s">
        <v>66</v>
      </c>
      <c r="C367" s="3">
        <v>4</v>
      </c>
      <c r="D367" s="3" t="s">
        <v>66</v>
      </c>
      <c r="E367" s="3" t="s">
        <v>193</v>
      </c>
      <c r="F367" s="3" t="s">
        <v>202</v>
      </c>
      <c r="G367" s="3" t="s">
        <v>204</v>
      </c>
      <c r="H367" s="11">
        <v>7000000</v>
      </c>
      <c r="I367" s="11">
        <v>10434000</v>
      </c>
      <c r="J367" s="11">
        <v>2293399</v>
      </c>
    </row>
    <row r="368" spans="1:10" ht="27.75" customHeight="1" x14ac:dyDescent="0.2">
      <c r="A368" s="4" t="s">
        <v>205</v>
      </c>
      <c r="B368" s="5" t="s">
        <v>206</v>
      </c>
      <c r="C368" s="6" t="s">
        <v>0</v>
      </c>
      <c r="D368" s="6" t="s">
        <v>0</v>
      </c>
      <c r="E368" s="6" t="s">
        <v>0</v>
      </c>
      <c r="F368" s="6" t="s">
        <v>0</v>
      </c>
      <c r="G368" s="6" t="s">
        <v>0</v>
      </c>
      <c r="H368" s="7">
        <f>H374+H385+H391</f>
        <v>2135200</v>
      </c>
      <c r="I368" s="7">
        <f>I374+I385+I391+I369</f>
        <v>2897381.86</v>
      </c>
      <c r="J368" s="7">
        <f>J374+J385+J391+J369</f>
        <v>1098602.75</v>
      </c>
    </row>
    <row r="369" spans="1:10" ht="27.75" customHeight="1" x14ac:dyDescent="0.2">
      <c r="A369" s="4" t="s">
        <v>261</v>
      </c>
      <c r="B369" s="22">
        <v>70</v>
      </c>
      <c r="C369" s="26">
        <v>0</v>
      </c>
      <c r="D369" s="27" t="s">
        <v>207</v>
      </c>
      <c r="E369" s="27" t="s">
        <v>23</v>
      </c>
      <c r="F369" s="26"/>
      <c r="G369" s="26"/>
      <c r="H369" s="7"/>
      <c r="I369" s="7">
        <f>I370</f>
        <v>752281.86</v>
      </c>
      <c r="J369" s="7">
        <f>J370</f>
        <v>752281.86</v>
      </c>
    </row>
    <row r="370" spans="1:10" ht="36.75" customHeight="1" x14ac:dyDescent="0.2">
      <c r="A370" s="9" t="s">
        <v>263</v>
      </c>
      <c r="B370" s="22">
        <v>70</v>
      </c>
      <c r="C370" s="26">
        <v>0</v>
      </c>
      <c r="D370" s="27" t="s">
        <v>207</v>
      </c>
      <c r="E370" s="27" t="s">
        <v>23</v>
      </c>
      <c r="F370" s="27" t="s">
        <v>262</v>
      </c>
      <c r="G370" s="26"/>
      <c r="H370" s="7"/>
      <c r="I370" s="7">
        <f>I371</f>
        <v>752281.86</v>
      </c>
      <c r="J370" s="7">
        <f>J371</f>
        <v>752281.86</v>
      </c>
    </row>
    <row r="371" spans="1:10" ht="55.5" customHeight="1" x14ac:dyDescent="0.2">
      <c r="A371" s="9" t="s">
        <v>35</v>
      </c>
      <c r="B371" s="22" t="s">
        <v>206</v>
      </c>
      <c r="C371" s="27" t="s">
        <v>20</v>
      </c>
      <c r="D371" s="27" t="s">
        <v>207</v>
      </c>
      <c r="E371" s="27" t="s">
        <v>23</v>
      </c>
      <c r="F371" s="27" t="s">
        <v>262</v>
      </c>
      <c r="G371" s="27" t="s">
        <v>36</v>
      </c>
      <c r="H371" s="7"/>
      <c r="I371" s="11">
        <v>752281.86</v>
      </c>
      <c r="J371" s="11">
        <v>752281.86</v>
      </c>
    </row>
    <row r="372" spans="1:10" ht="27.75" customHeight="1" x14ac:dyDescent="0.2">
      <c r="A372" s="9" t="s">
        <v>37</v>
      </c>
      <c r="B372" s="22" t="s">
        <v>206</v>
      </c>
      <c r="C372" s="27" t="s">
        <v>20</v>
      </c>
      <c r="D372" s="27" t="s">
        <v>207</v>
      </c>
      <c r="E372" s="27" t="s">
        <v>23</v>
      </c>
      <c r="F372" s="27" t="s">
        <v>262</v>
      </c>
      <c r="G372" s="27" t="s">
        <v>38</v>
      </c>
      <c r="H372" s="7"/>
      <c r="I372" s="11">
        <v>752281.86</v>
      </c>
      <c r="J372" s="11">
        <v>752281.86</v>
      </c>
    </row>
    <row r="373" spans="1:10" ht="27.75" customHeight="1" x14ac:dyDescent="0.2">
      <c r="A373" s="4"/>
      <c r="B373" s="22"/>
      <c r="C373" s="24"/>
      <c r="D373" s="24"/>
      <c r="E373" s="24"/>
      <c r="F373" s="24"/>
      <c r="G373" s="24"/>
      <c r="H373" s="7"/>
      <c r="I373" s="7"/>
      <c r="J373" s="7"/>
    </row>
    <row r="374" spans="1:10" ht="43.5" customHeight="1" x14ac:dyDescent="0.2">
      <c r="A374" s="4" t="s">
        <v>210</v>
      </c>
      <c r="B374" s="5" t="s">
        <v>206</v>
      </c>
      <c r="C374" s="5" t="s">
        <v>20</v>
      </c>
      <c r="D374" s="5" t="s">
        <v>207</v>
      </c>
      <c r="E374" s="5" t="s">
        <v>211</v>
      </c>
      <c r="F374" s="8" t="s">
        <v>0</v>
      </c>
      <c r="G374" s="8" t="s">
        <v>0</v>
      </c>
      <c r="H374" s="7">
        <f>H375+H382</f>
        <v>736500</v>
      </c>
      <c r="I374" s="7">
        <f t="shared" ref="I374:J374" si="102">I375+I382</f>
        <v>746400</v>
      </c>
      <c r="J374" s="7">
        <f t="shared" si="102"/>
        <v>100143.98</v>
      </c>
    </row>
    <row r="375" spans="1:10" ht="75.75" customHeight="1" x14ac:dyDescent="0.2">
      <c r="A375" s="9" t="s">
        <v>55</v>
      </c>
      <c r="B375" s="3" t="s">
        <v>206</v>
      </c>
      <c r="C375" s="3" t="s">
        <v>20</v>
      </c>
      <c r="D375" s="3" t="s">
        <v>207</v>
      </c>
      <c r="E375" s="3" t="s">
        <v>211</v>
      </c>
      <c r="F375" s="3" t="s">
        <v>56</v>
      </c>
      <c r="G375" s="10" t="s">
        <v>0</v>
      </c>
      <c r="H375" s="11">
        <f>H376+H378</f>
        <v>636500</v>
      </c>
      <c r="I375" s="11">
        <f>I376+I378+I380</f>
        <v>646400</v>
      </c>
      <c r="J375" s="11">
        <f>J376+J378+J380</f>
        <v>100143.98</v>
      </c>
    </row>
    <row r="376" spans="1:10" ht="136.5" customHeight="1" x14ac:dyDescent="0.2">
      <c r="A376" s="9" t="s">
        <v>42</v>
      </c>
      <c r="B376" s="3" t="s">
        <v>206</v>
      </c>
      <c r="C376" s="3" t="s">
        <v>20</v>
      </c>
      <c r="D376" s="3" t="s">
        <v>207</v>
      </c>
      <c r="E376" s="3" t="s">
        <v>211</v>
      </c>
      <c r="F376" s="3" t="s">
        <v>56</v>
      </c>
      <c r="G376" s="3" t="s">
        <v>43</v>
      </c>
      <c r="H376" s="12">
        <v>601900</v>
      </c>
      <c r="I376" s="12">
        <v>601900</v>
      </c>
      <c r="J376" s="12">
        <v>94143.98</v>
      </c>
    </row>
    <row r="377" spans="1:10" ht="48" customHeight="1" x14ac:dyDescent="0.2">
      <c r="A377" s="9" t="s">
        <v>44</v>
      </c>
      <c r="B377" s="3" t="s">
        <v>206</v>
      </c>
      <c r="C377" s="3" t="s">
        <v>20</v>
      </c>
      <c r="D377" s="3" t="s">
        <v>207</v>
      </c>
      <c r="E377" s="3" t="s">
        <v>211</v>
      </c>
      <c r="F377" s="3" t="s">
        <v>56</v>
      </c>
      <c r="G377" s="3" t="s">
        <v>45</v>
      </c>
      <c r="H377" s="12">
        <v>601900</v>
      </c>
      <c r="I377" s="12">
        <v>601900</v>
      </c>
      <c r="J377" s="12">
        <v>94143.98</v>
      </c>
    </row>
    <row r="378" spans="1:10" ht="48" customHeight="1" x14ac:dyDescent="0.2">
      <c r="A378" s="9" t="s">
        <v>24</v>
      </c>
      <c r="B378" s="3" t="s">
        <v>206</v>
      </c>
      <c r="C378" s="3" t="s">
        <v>20</v>
      </c>
      <c r="D378" s="3" t="s">
        <v>207</v>
      </c>
      <c r="E378" s="3" t="s">
        <v>211</v>
      </c>
      <c r="F378" s="3" t="s">
        <v>56</v>
      </c>
      <c r="G378" s="3" t="s">
        <v>25</v>
      </c>
      <c r="H378" s="12">
        <v>34600</v>
      </c>
      <c r="I378" s="12">
        <v>41500</v>
      </c>
      <c r="J378" s="12">
        <v>3000</v>
      </c>
    </row>
    <row r="379" spans="1:10" ht="48" customHeight="1" x14ac:dyDescent="0.2">
      <c r="A379" s="9" t="s">
        <v>26</v>
      </c>
      <c r="B379" s="3" t="s">
        <v>206</v>
      </c>
      <c r="C379" s="3" t="s">
        <v>20</v>
      </c>
      <c r="D379" s="3" t="s">
        <v>207</v>
      </c>
      <c r="E379" s="3" t="s">
        <v>211</v>
      </c>
      <c r="F379" s="3" t="s">
        <v>56</v>
      </c>
      <c r="G379" s="3" t="s">
        <v>27</v>
      </c>
      <c r="H379" s="12">
        <v>34600</v>
      </c>
      <c r="I379" s="12">
        <v>41500</v>
      </c>
      <c r="J379" s="12">
        <v>3000</v>
      </c>
    </row>
    <row r="380" spans="1:10" ht="48" customHeight="1" x14ac:dyDescent="0.2">
      <c r="A380" s="9" t="s">
        <v>33</v>
      </c>
      <c r="B380" s="3" t="s">
        <v>206</v>
      </c>
      <c r="C380" s="3" t="s">
        <v>20</v>
      </c>
      <c r="D380" s="3" t="s">
        <v>207</v>
      </c>
      <c r="E380" s="3" t="s">
        <v>211</v>
      </c>
      <c r="F380" s="3" t="s">
        <v>56</v>
      </c>
      <c r="G380" s="3">
        <v>800</v>
      </c>
      <c r="H380" s="12"/>
      <c r="I380" s="12">
        <v>3000</v>
      </c>
      <c r="J380" s="12">
        <v>3000</v>
      </c>
    </row>
    <row r="381" spans="1:10" ht="48" customHeight="1" x14ac:dyDescent="0.2">
      <c r="A381" s="9" t="s">
        <v>57</v>
      </c>
      <c r="B381" s="3" t="s">
        <v>206</v>
      </c>
      <c r="C381" s="3" t="s">
        <v>20</v>
      </c>
      <c r="D381" s="3" t="s">
        <v>207</v>
      </c>
      <c r="E381" s="3" t="s">
        <v>211</v>
      </c>
      <c r="F381" s="3" t="s">
        <v>56</v>
      </c>
      <c r="G381" s="3">
        <v>850</v>
      </c>
      <c r="H381" s="12"/>
      <c r="I381" s="12">
        <v>3000</v>
      </c>
      <c r="J381" s="12">
        <v>3000</v>
      </c>
    </row>
    <row r="382" spans="1:10" ht="64.5" customHeight="1" x14ac:dyDescent="0.2">
      <c r="A382" s="9" t="s">
        <v>59</v>
      </c>
      <c r="B382" s="3" t="s">
        <v>206</v>
      </c>
      <c r="C382" s="3" t="s">
        <v>20</v>
      </c>
      <c r="D382" s="3" t="s">
        <v>207</v>
      </c>
      <c r="E382" s="3" t="s">
        <v>211</v>
      </c>
      <c r="F382" s="3" t="s">
        <v>60</v>
      </c>
      <c r="G382" s="10" t="s">
        <v>0</v>
      </c>
      <c r="H382" s="11">
        <f>H383</f>
        <v>100000</v>
      </c>
      <c r="I382" s="11">
        <f>I383</f>
        <v>100000</v>
      </c>
      <c r="J382" s="11">
        <f>J383</f>
        <v>0</v>
      </c>
    </row>
    <row r="383" spans="1:10" ht="48" customHeight="1" x14ac:dyDescent="0.2">
      <c r="A383" s="9" t="s">
        <v>24</v>
      </c>
      <c r="B383" s="3" t="s">
        <v>206</v>
      </c>
      <c r="C383" s="3" t="s">
        <v>20</v>
      </c>
      <c r="D383" s="3" t="s">
        <v>207</v>
      </c>
      <c r="E383" s="3" t="s">
        <v>211</v>
      </c>
      <c r="F383" s="3" t="s">
        <v>60</v>
      </c>
      <c r="G383" s="3" t="s">
        <v>25</v>
      </c>
      <c r="H383" s="11">
        <v>100000</v>
      </c>
      <c r="I383" s="11">
        <v>100000</v>
      </c>
      <c r="J383" s="11"/>
    </row>
    <row r="384" spans="1:10" ht="48" customHeight="1" x14ac:dyDescent="0.2">
      <c r="A384" s="9" t="s">
        <v>26</v>
      </c>
      <c r="B384" s="3" t="s">
        <v>206</v>
      </c>
      <c r="C384" s="3" t="s">
        <v>20</v>
      </c>
      <c r="D384" s="3" t="s">
        <v>207</v>
      </c>
      <c r="E384" s="3" t="s">
        <v>211</v>
      </c>
      <c r="F384" s="3" t="s">
        <v>60</v>
      </c>
      <c r="G384" s="3" t="s">
        <v>27</v>
      </c>
      <c r="H384" s="11">
        <v>100000</v>
      </c>
      <c r="I384" s="11">
        <v>100000</v>
      </c>
      <c r="J384" s="11"/>
    </row>
    <row r="385" spans="1:10" ht="45.75" customHeight="1" x14ac:dyDescent="0.2">
      <c r="A385" s="4" t="s">
        <v>212</v>
      </c>
      <c r="B385" s="5" t="s">
        <v>206</v>
      </c>
      <c r="C385" s="5" t="s">
        <v>20</v>
      </c>
      <c r="D385" s="5" t="s">
        <v>207</v>
      </c>
      <c r="E385" s="5" t="s">
        <v>213</v>
      </c>
      <c r="F385" s="8" t="s">
        <v>0</v>
      </c>
      <c r="G385" s="8" t="s">
        <v>0</v>
      </c>
      <c r="H385" s="7">
        <f>H386</f>
        <v>1298700</v>
      </c>
      <c r="I385" s="7">
        <f t="shared" ref="I385:J385" si="103">I386</f>
        <v>1298700</v>
      </c>
      <c r="J385" s="7">
        <f t="shared" si="103"/>
        <v>246176.91</v>
      </c>
    </row>
    <row r="386" spans="1:10" ht="78.75" customHeight="1" x14ac:dyDescent="0.2">
      <c r="A386" s="9" t="s">
        <v>55</v>
      </c>
      <c r="B386" s="3" t="s">
        <v>206</v>
      </c>
      <c r="C386" s="3" t="s">
        <v>20</v>
      </c>
      <c r="D386" s="3" t="s">
        <v>207</v>
      </c>
      <c r="E386" s="3" t="s">
        <v>213</v>
      </c>
      <c r="F386" s="3" t="s">
        <v>56</v>
      </c>
      <c r="G386" s="10" t="s">
        <v>0</v>
      </c>
      <c r="H386" s="11">
        <f>H387+H389</f>
        <v>1298700</v>
      </c>
      <c r="I386" s="11">
        <f t="shared" ref="I386:J386" si="104">I387+I389</f>
        <v>1298700</v>
      </c>
      <c r="J386" s="11">
        <f t="shared" si="104"/>
        <v>246176.91</v>
      </c>
    </row>
    <row r="387" spans="1:10" ht="114" customHeight="1" x14ac:dyDescent="0.2">
      <c r="A387" s="9" t="s">
        <v>42</v>
      </c>
      <c r="B387" s="3" t="s">
        <v>206</v>
      </c>
      <c r="C387" s="3" t="s">
        <v>20</v>
      </c>
      <c r="D387" s="3" t="s">
        <v>207</v>
      </c>
      <c r="E387" s="3" t="s">
        <v>213</v>
      </c>
      <c r="F387" s="3" t="s">
        <v>56</v>
      </c>
      <c r="G387" s="3" t="s">
        <v>43</v>
      </c>
      <c r="H387" s="12">
        <v>1293700</v>
      </c>
      <c r="I387" s="12">
        <v>1293700</v>
      </c>
      <c r="J387" s="12">
        <v>246176.91</v>
      </c>
    </row>
    <row r="388" spans="1:10" ht="59.25" customHeight="1" x14ac:dyDescent="0.2">
      <c r="A388" s="9" t="s">
        <v>44</v>
      </c>
      <c r="B388" s="3" t="s">
        <v>206</v>
      </c>
      <c r="C388" s="3" t="s">
        <v>20</v>
      </c>
      <c r="D388" s="3" t="s">
        <v>207</v>
      </c>
      <c r="E388" s="3" t="s">
        <v>213</v>
      </c>
      <c r="F388" s="3" t="s">
        <v>56</v>
      </c>
      <c r="G388" s="3" t="s">
        <v>45</v>
      </c>
      <c r="H388" s="12">
        <v>1293700</v>
      </c>
      <c r="I388" s="12">
        <v>1293700</v>
      </c>
      <c r="J388" s="12">
        <v>246176.91</v>
      </c>
    </row>
    <row r="389" spans="1:10" ht="48" customHeight="1" x14ac:dyDescent="0.2">
      <c r="A389" s="9" t="s">
        <v>24</v>
      </c>
      <c r="B389" s="3" t="s">
        <v>206</v>
      </c>
      <c r="C389" s="3" t="s">
        <v>20</v>
      </c>
      <c r="D389" s="3" t="s">
        <v>207</v>
      </c>
      <c r="E389" s="3" t="s">
        <v>213</v>
      </c>
      <c r="F389" s="3" t="s">
        <v>56</v>
      </c>
      <c r="G389" s="3" t="s">
        <v>25</v>
      </c>
      <c r="H389" s="12">
        <v>5000</v>
      </c>
      <c r="I389" s="12">
        <v>5000</v>
      </c>
      <c r="J389" s="12"/>
    </row>
    <row r="390" spans="1:10" ht="48" customHeight="1" x14ac:dyDescent="0.2">
      <c r="A390" s="9" t="s">
        <v>26</v>
      </c>
      <c r="B390" s="3" t="s">
        <v>206</v>
      </c>
      <c r="C390" s="3" t="s">
        <v>20</v>
      </c>
      <c r="D390" s="3" t="s">
        <v>207</v>
      </c>
      <c r="E390" s="3" t="s">
        <v>213</v>
      </c>
      <c r="F390" s="3" t="s">
        <v>56</v>
      </c>
      <c r="G390" s="3" t="s">
        <v>27</v>
      </c>
      <c r="H390" s="12">
        <v>5000</v>
      </c>
      <c r="I390" s="12">
        <v>5000</v>
      </c>
      <c r="J390" s="12"/>
    </row>
    <row r="391" spans="1:10" ht="47.25" customHeight="1" x14ac:dyDescent="0.2">
      <c r="A391" s="4" t="s">
        <v>192</v>
      </c>
      <c r="B391" s="5" t="s">
        <v>206</v>
      </c>
      <c r="C391" s="5" t="s">
        <v>20</v>
      </c>
      <c r="D391" s="5" t="s">
        <v>207</v>
      </c>
      <c r="E391" s="5" t="s">
        <v>193</v>
      </c>
      <c r="F391" s="8" t="s">
        <v>0</v>
      </c>
      <c r="G391" s="8" t="s">
        <v>0</v>
      </c>
      <c r="H391" s="7">
        <f>H392+H395</f>
        <v>100000</v>
      </c>
      <c r="I391" s="7">
        <f t="shared" ref="I391:J391" si="105">I392+I395</f>
        <v>100000</v>
      </c>
      <c r="J391" s="7">
        <f t="shared" si="105"/>
        <v>0</v>
      </c>
    </row>
    <row r="392" spans="1:10" ht="15" hidden="1" customHeight="1" x14ac:dyDescent="0.2">
      <c r="A392" s="9"/>
      <c r="B392" s="3"/>
      <c r="C392" s="3"/>
      <c r="D392" s="3"/>
      <c r="E392" s="3"/>
      <c r="F392" s="3"/>
      <c r="G392" s="10"/>
      <c r="H392" s="11"/>
      <c r="I392" s="11"/>
      <c r="J392" s="11"/>
    </row>
    <row r="393" spans="1:10" ht="14.25" hidden="1" customHeight="1" x14ac:dyDescent="0.2">
      <c r="A393" s="9"/>
      <c r="B393" s="3"/>
      <c r="C393" s="3"/>
      <c r="D393" s="3"/>
      <c r="E393" s="3"/>
      <c r="F393" s="3"/>
      <c r="G393" s="3"/>
      <c r="H393" s="11"/>
      <c r="I393" s="12"/>
      <c r="J393" s="12"/>
    </row>
    <row r="394" spans="1:10" ht="14.25" hidden="1" customHeight="1" x14ac:dyDescent="0.2">
      <c r="A394" s="9"/>
      <c r="B394" s="3"/>
      <c r="C394" s="3"/>
      <c r="D394" s="3"/>
      <c r="E394" s="3"/>
      <c r="F394" s="3"/>
      <c r="G394" s="3"/>
      <c r="H394" s="11"/>
      <c r="I394" s="12"/>
      <c r="J394" s="12"/>
    </row>
    <row r="395" spans="1:10" ht="31.5" customHeight="1" x14ac:dyDescent="0.2">
      <c r="A395" s="9" t="s">
        <v>208</v>
      </c>
      <c r="B395" s="3" t="s">
        <v>206</v>
      </c>
      <c r="C395" s="3" t="s">
        <v>20</v>
      </c>
      <c r="D395" s="3" t="s">
        <v>207</v>
      </c>
      <c r="E395" s="3" t="s">
        <v>193</v>
      </c>
      <c r="F395" s="3" t="s">
        <v>209</v>
      </c>
      <c r="G395" s="10" t="s">
        <v>0</v>
      </c>
      <c r="H395" s="11">
        <f>H396</f>
        <v>100000</v>
      </c>
      <c r="I395" s="11">
        <f>I396</f>
        <v>100000</v>
      </c>
      <c r="J395" s="11"/>
    </row>
    <row r="396" spans="1:10" ht="14.45" customHeight="1" x14ac:dyDescent="0.2">
      <c r="A396" s="9" t="s">
        <v>33</v>
      </c>
      <c r="B396" s="3" t="s">
        <v>206</v>
      </c>
      <c r="C396" s="3" t="s">
        <v>20</v>
      </c>
      <c r="D396" s="3" t="s">
        <v>207</v>
      </c>
      <c r="E396" s="3" t="s">
        <v>193</v>
      </c>
      <c r="F396" s="3" t="s">
        <v>209</v>
      </c>
      <c r="G396" s="3" t="s">
        <v>34</v>
      </c>
      <c r="H396" s="11">
        <v>100000</v>
      </c>
      <c r="I396" s="11">
        <v>100000</v>
      </c>
      <c r="J396" s="11"/>
    </row>
    <row r="397" spans="1:10" ht="14.45" customHeight="1" x14ac:dyDescent="0.2">
      <c r="A397" s="9" t="s">
        <v>214</v>
      </c>
      <c r="B397" s="3" t="s">
        <v>206</v>
      </c>
      <c r="C397" s="3" t="s">
        <v>20</v>
      </c>
      <c r="D397" s="3" t="s">
        <v>207</v>
      </c>
      <c r="E397" s="3" t="s">
        <v>193</v>
      </c>
      <c r="F397" s="3" t="s">
        <v>209</v>
      </c>
      <c r="G397" s="3" t="s">
        <v>215</v>
      </c>
      <c r="H397" s="11">
        <v>100000</v>
      </c>
      <c r="I397" s="11">
        <v>100000</v>
      </c>
      <c r="J397" s="11"/>
    </row>
    <row r="398" spans="1:10" ht="27.75" customHeight="1" x14ac:dyDescent="0.2">
      <c r="A398" s="34" t="s">
        <v>216</v>
      </c>
      <c r="B398" s="34"/>
      <c r="C398" s="34"/>
      <c r="D398" s="34"/>
      <c r="E398" s="34"/>
      <c r="F398" s="34"/>
      <c r="G398" s="34"/>
      <c r="H398" s="7">
        <f>H9+H273+H352+H368</f>
        <v>645313342.75</v>
      </c>
      <c r="I398" s="7">
        <f>I9+I273+I352+I368</f>
        <v>671050534.48000002</v>
      </c>
      <c r="J398" s="7">
        <f>J9+J273+J352+J368</f>
        <v>166985157.13</v>
      </c>
    </row>
  </sheetData>
  <mergeCells count="7">
    <mergeCell ref="I4:J4"/>
    <mergeCell ref="A5:J5"/>
    <mergeCell ref="A6:J6"/>
    <mergeCell ref="A398:G398"/>
    <mergeCell ref="I1:K1"/>
    <mergeCell ref="I2:K2"/>
    <mergeCell ref="I3:K3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2025-04-23T09:29:29Z</dcterms:modified>
</cp:coreProperties>
</file>